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Projetos\_CACAU\COCOA ACTION\2021\PROJETO CACAU 2030\Espírito Santo\"/>
    </mc:Choice>
  </mc:AlternateContent>
  <bookViews>
    <workbookView xWindow="0" yWindow="0" windowWidth="24000" windowHeight="9600" firstSheet="1" activeTab="1"/>
  </bookViews>
  <sheets>
    <sheet name="TOTAL" sheetId="1" state="hidden" r:id="rId1"/>
    <sheet name="Orçamento" sheetId="6" r:id="rId2"/>
    <sheet name="Detalhamento" sheetId="8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G">#REF!</definedName>
    <definedName name="\P">#REF!</definedName>
    <definedName name="\x">#REF!</definedName>
    <definedName name="_p.reatia">#REF!</definedName>
    <definedName name="_potencia">#REF!</definedName>
    <definedName name="_Print_Area_MI">#REF!</definedName>
    <definedName name="_Rendimento">#REF!</definedName>
    <definedName name="_rev.">#REF!</definedName>
    <definedName name="_Subestação">#REF!</definedName>
    <definedName name="_tabelaDenominação">#REF!</definedName>
    <definedName name="_Tag_Carga">#REF!</definedName>
    <definedName name="_Tag_CCM">#REF!</definedName>
    <definedName name="_Titulos_Impressão_IM">[1]MCBR!#REF!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">'[1]#REF'!$A$7</definedName>
    <definedName name="A">#REF!</definedName>
    <definedName name="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Print_Area">#REF!</definedName>
    <definedName name="Área_impressão_IM">#N/A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uxiliar">#REF!</definedName>
    <definedName name="BALANCE">#REF!</definedName>
    <definedName name="_xlnm.Database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_xlnm.Criteria">'[2]Flot(rota1)'!#REF!</definedName>
    <definedName name="ct">#REF!</definedName>
    <definedName name="cu">'[3]#REF'!$K$7</definedName>
    <definedName name="ddd">[4]Flotação!#REF!</definedName>
    <definedName name="DDDDDDD">'[3]#REF'!$A$1:$V$120</definedName>
    <definedName name="Denominação">#REF!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TIVO1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ch_Rate">#REF!</definedName>
    <definedName name="FCS">#REF!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nulometria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">'[5]KREBS (original)'!$I$2:$S$47</definedName>
    <definedName name="KKKKK">'[3]#REF'!$D$7</definedName>
    <definedName name="P.Aparente">#REF!</definedName>
    <definedName name="P.Reatia">#REF!</definedName>
    <definedName name="pativar">#REF!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rint_Area_MI">#REF!</definedName>
    <definedName name="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sultadorendimento">#REF!</definedName>
    <definedName name="REV.">#REF!</definedName>
    <definedName name="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">#REF!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bestação">#REF!</definedName>
    <definedName name="tabelaDenominação">#REF!</definedName>
    <definedName name="Tag_Carga">#REF!</definedName>
    <definedName name="Tag_CCM">#REF!</definedName>
    <definedName name="test">#REF!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ítulos_impressão_IM">[3]MCBR!#REF!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cc">#REF!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>'[3]#REF'!$A$7</definedName>
    <definedName name="xxxx">#REF!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8" l="1"/>
  <c r="D55" i="8"/>
  <c r="H28" i="8"/>
  <c r="H37" i="8"/>
  <c r="H46" i="8"/>
  <c r="H45" i="8"/>
  <c r="H39" i="8"/>
  <c r="H41" i="8"/>
  <c r="D32" i="8" l="1"/>
  <c r="H18" i="8"/>
  <c r="H46" i="6" l="1"/>
  <c r="Q22" i="6"/>
  <c r="O22" i="6"/>
  <c r="M22" i="6"/>
  <c r="K22" i="6"/>
  <c r="H16" i="8" l="1"/>
  <c r="H17" i="8"/>
  <c r="H19" i="8"/>
  <c r="H20" i="8"/>
  <c r="H29" i="8"/>
  <c r="H27" i="8"/>
  <c r="H30" i="8"/>
  <c r="H31" i="8"/>
  <c r="H32" i="8"/>
  <c r="H33" i="8"/>
  <c r="H34" i="8"/>
  <c r="H35" i="8"/>
  <c r="H36" i="8"/>
  <c r="H38" i="8"/>
  <c r="H40" i="8"/>
  <c r="H42" i="8"/>
  <c r="H43" i="8"/>
  <c r="H44" i="8"/>
  <c r="H47" i="8"/>
  <c r="H48" i="8"/>
  <c r="H49" i="8"/>
  <c r="H50" i="8"/>
  <c r="H51" i="8"/>
  <c r="H52" i="8"/>
  <c r="H53" i="8"/>
  <c r="H54" i="8"/>
  <c r="H55" i="8"/>
  <c r="H56" i="8"/>
  <c r="H63" i="8"/>
  <c r="H64" i="8"/>
  <c r="H65" i="8"/>
  <c r="H66" i="8"/>
  <c r="H73" i="8"/>
  <c r="H74" i="8" s="1"/>
  <c r="H80" i="8"/>
  <c r="H81" i="8" s="1"/>
  <c r="H87" i="8"/>
  <c r="H88" i="8" s="1"/>
  <c r="H94" i="8"/>
  <c r="H95" i="8"/>
  <c r="H96" i="8"/>
  <c r="H97" i="8"/>
  <c r="H98" i="8"/>
  <c r="H99" i="8"/>
  <c r="H11" i="8"/>
  <c r="H12" i="8"/>
  <c r="H13" i="8"/>
  <c r="H14" i="8"/>
  <c r="H15" i="8"/>
  <c r="H57" i="8" l="1"/>
  <c r="H67" i="8"/>
  <c r="H100" i="8" l="1"/>
  <c r="H101" i="8" s="1"/>
  <c r="H10" i="8"/>
  <c r="H21" i="8" s="1"/>
  <c r="H103" i="8" l="1"/>
  <c r="M72" i="6"/>
  <c r="I69" i="6" l="1"/>
  <c r="M69" i="6"/>
  <c r="Q69" i="6"/>
  <c r="I46" i="6"/>
  <c r="O73" i="6" l="1"/>
  <c r="M73" i="6"/>
  <c r="K73" i="6"/>
  <c r="Q73" i="6"/>
  <c r="I73" i="6"/>
  <c r="Q72" i="6"/>
  <c r="O72" i="6"/>
  <c r="K72" i="6"/>
  <c r="Q71" i="6"/>
  <c r="O71" i="6"/>
  <c r="M71" i="6"/>
  <c r="K71" i="6"/>
  <c r="I71" i="6"/>
  <c r="Q70" i="6"/>
  <c r="O70" i="6"/>
  <c r="M70" i="6"/>
  <c r="K70" i="6"/>
  <c r="I70" i="6"/>
  <c r="I72" i="6"/>
  <c r="Q68" i="6"/>
  <c r="M68" i="6"/>
  <c r="I68" i="6"/>
  <c r="I67" i="6"/>
  <c r="O67" i="6" s="1"/>
  <c r="N75" i="6" s="1"/>
  <c r="M53" i="6"/>
  <c r="L54" i="6" s="1"/>
  <c r="N47" i="6"/>
  <c r="J47" i="6"/>
  <c r="Q39" i="6"/>
  <c r="P40" i="6" s="1"/>
  <c r="O39" i="6"/>
  <c r="N40" i="6" s="1"/>
  <c r="M39" i="6"/>
  <c r="L40" i="6" s="1"/>
  <c r="K39" i="6"/>
  <c r="J40" i="6" s="1"/>
  <c r="Q31" i="6"/>
  <c r="M31" i="6"/>
  <c r="O32" i="6"/>
  <c r="K32" i="6"/>
  <c r="O30" i="6"/>
  <c r="K30" i="6"/>
  <c r="I39" i="6"/>
  <c r="I40" i="6" s="1"/>
  <c r="I31" i="6"/>
  <c r="Q60" i="6"/>
  <c r="M60" i="6"/>
  <c r="I60" i="6"/>
  <c r="J54" i="6"/>
  <c r="Q53" i="6"/>
  <c r="P54" i="6" s="1"/>
  <c r="N54" i="6"/>
  <c r="I53" i="6"/>
  <c r="Q46" i="6"/>
  <c r="P47" i="6" s="1"/>
  <c r="M46" i="6"/>
  <c r="L47" i="6" s="1"/>
  <c r="I47" i="6"/>
  <c r="Q32" i="6"/>
  <c r="M32" i="6"/>
  <c r="I32" i="6"/>
  <c r="Q30" i="6"/>
  <c r="M30" i="6"/>
  <c r="I30" i="6"/>
  <c r="Q29" i="6"/>
  <c r="O29" i="6"/>
  <c r="M29" i="6"/>
  <c r="K29" i="6"/>
  <c r="I29" i="6"/>
  <c r="I22" i="6"/>
  <c r="M67" i="6" l="1"/>
  <c r="L75" i="6" s="1"/>
  <c r="I75" i="6"/>
  <c r="Q67" i="6"/>
  <c r="P75" i="6" s="1"/>
  <c r="K67" i="6"/>
  <c r="J75" i="6" s="1"/>
  <c r="J33" i="6"/>
  <c r="N33" i="6"/>
  <c r="N23" i="6"/>
  <c r="P23" i="6"/>
  <c r="J23" i="6"/>
  <c r="L23" i="6"/>
  <c r="L61" i="6"/>
  <c r="L33" i="6"/>
  <c r="P61" i="6"/>
  <c r="I23" i="6"/>
  <c r="N61" i="6"/>
  <c r="I61" i="6"/>
  <c r="J61" i="6"/>
  <c r="I33" i="6"/>
  <c r="I54" i="6"/>
  <c r="P33" i="6"/>
  <c r="I77" i="6" l="1"/>
  <c r="M77" i="6"/>
  <c r="L78" i="6" s="1"/>
  <c r="Q77" i="6"/>
  <c r="P78" i="6" s="1"/>
  <c r="O77" i="6"/>
  <c r="N78" i="6" s="1"/>
  <c r="K77" i="6"/>
  <c r="J78" i="6" s="1"/>
  <c r="H104" i="8" l="1"/>
  <c r="H105" i="8" s="1"/>
  <c r="I78" i="6"/>
  <c r="H19" i="1" l="1"/>
  <c r="G19" i="1"/>
  <c r="F19" i="1"/>
  <c r="E19" i="1"/>
  <c r="D19" i="1"/>
  <c r="H18" i="1"/>
  <c r="G18" i="1"/>
  <c r="F18" i="1"/>
  <c r="E18" i="1"/>
  <c r="D18" i="1"/>
  <c r="H17" i="1"/>
  <c r="G17" i="1"/>
  <c r="F17" i="1"/>
  <c r="E17" i="1"/>
  <c r="D17" i="1"/>
  <c r="H16" i="1"/>
  <c r="G16" i="1"/>
  <c r="F16" i="1"/>
  <c r="E16" i="1"/>
  <c r="D16" i="1"/>
  <c r="H15" i="1"/>
  <c r="G15" i="1"/>
  <c r="F15" i="1"/>
  <c r="E15" i="1"/>
  <c r="D15" i="1"/>
  <c r="H14" i="1"/>
  <c r="G14" i="1"/>
  <c r="F14" i="1"/>
  <c r="E14" i="1"/>
  <c r="D14" i="1"/>
  <c r="H13" i="1"/>
  <c r="G13" i="1"/>
  <c r="F13" i="1"/>
  <c r="E13" i="1"/>
  <c r="D13" i="1"/>
  <c r="H12" i="1"/>
  <c r="G12" i="1"/>
  <c r="F12" i="1"/>
  <c r="E12" i="1"/>
  <c r="D12" i="1"/>
  <c r="H10" i="1"/>
  <c r="G10" i="1"/>
  <c r="F10" i="1"/>
  <c r="E10" i="1"/>
  <c r="D10" i="1"/>
  <c r="I9" i="1"/>
  <c r="I14" i="1" l="1"/>
  <c r="I18" i="1"/>
  <c r="F20" i="1"/>
  <c r="G20" i="1"/>
  <c r="H20" i="1"/>
  <c r="I15" i="1"/>
  <c r="I19" i="1"/>
  <c r="E20" i="1"/>
  <c r="I12" i="1"/>
  <c r="I16" i="1"/>
  <c r="D20" i="1"/>
  <c r="I13" i="1"/>
  <c r="I17" i="1"/>
  <c r="I10" i="1"/>
  <c r="I20" i="1" l="1"/>
</calcChain>
</file>

<file path=xl/sharedStrings.xml><?xml version="1.0" encoding="utf-8"?>
<sst xmlns="http://schemas.openxmlformats.org/spreadsheetml/2006/main" count="497" uniqueCount="220">
  <si>
    <t>Código:</t>
  </si>
  <si>
    <t>FM-ADC-XXX</t>
  </si>
  <si>
    <t>TOTAL GERAL - 
Cronograma de desembolso</t>
  </si>
  <si>
    <t>Nº da revisão:</t>
  </si>
  <si>
    <t>Data da aprovação:</t>
  </si>
  <si>
    <t>XX/XX/20XX</t>
  </si>
  <si>
    <t>Abrangência:</t>
  </si>
  <si>
    <t>Corporativa</t>
  </si>
  <si>
    <t>Classificação:</t>
  </si>
  <si>
    <t>Público</t>
  </si>
  <si>
    <t>Marco 1</t>
  </si>
  <si>
    <t>Marco 2</t>
  </si>
  <si>
    <t>Marco 3</t>
  </si>
  <si>
    <t>Marco 4</t>
  </si>
  <si>
    <t>Marco 5</t>
  </si>
  <si>
    <t>Total</t>
  </si>
  <si>
    <t>1. Pesquisadores do ITV</t>
  </si>
  <si>
    <t>1. Bolsa de pesquisa</t>
  </si>
  <si>
    <t>2. Mão-de-Obra (CLT, Pessoa Física)</t>
  </si>
  <si>
    <t>3. Material de consumo</t>
  </si>
  <si>
    <t>4. Material permanente nacional</t>
  </si>
  <si>
    <t>5. Material permanente importado</t>
  </si>
  <si>
    <t>6. Serviços de terceiros</t>
  </si>
  <si>
    <t>7. Obras e edificações cívis</t>
  </si>
  <si>
    <t xml:space="preserve">8. Viagens </t>
  </si>
  <si>
    <t>9. Participação em congressos</t>
  </si>
  <si>
    <t>10. Taxas</t>
  </si>
  <si>
    <t>TOTAL GERAL</t>
  </si>
  <si>
    <t>Título do Projeto:</t>
  </si>
  <si>
    <t>Projeto de Fortalecimento da Cadeia do Cacau no Espírito Santo</t>
  </si>
  <si>
    <t>Instituição Proponente:</t>
  </si>
  <si>
    <t>Imaflora</t>
  </si>
  <si>
    <t>Duração do Projeto (em meses):</t>
  </si>
  <si>
    <t>24 meses</t>
  </si>
  <si>
    <t>Responsável pelo projeto:</t>
  </si>
  <si>
    <t>Eduardo Trevisan Gonçalves</t>
  </si>
  <si>
    <t xml:space="preserve">ORÇAMENTO DETALHADO - Capacitação de Técnicos Multiplicadores </t>
  </si>
  <si>
    <t>Item</t>
  </si>
  <si>
    <t>Descrição</t>
  </si>
  <si>
    <t>Memorial descritivo ou fundamentação</t>
  </si>
  <si>
    <t>Unidade de medida</t>
  </si>
  <si>
    <t>Quantidade</t>
  </si>
  <si>
    <t>Custo Unitário</t>
  </si>
  <si>
    <t>Custo Total</t>
  </si>
  <si>
    <t>Semestre 1</t>
  </si>
  <si>
    <t>Semestre 2</t>
  </si>
  <si>
    <t>Semestre  3</t>
  </si>
  <si>
    <t>Semestre  4</t>
  </si>
  <si>
    <t>Qtde</t>
  </si>
  <si>
    <t>Valor Total</t>
  </si>
  <si>
    <t>Treinamentos</t>
  </si>
  <si>
    <t>Contratação de instrutores/palestrantes, Aluguel de salas de reuniões, Coffee Break e outros;</t>
  </si>
  <si>
    <t>TOTAL</t>
  </si>
  <si>
    <t>ORÇAMENTO DETALHADO - Capacitação de produtores</t>
  </si>
  <si>
    <t>Treinamento de produtores</t>
  </si>
  <si>
    <t>Realização de treinamentos semestrais para turmas de até 40 produtores</t>
  </si>
  <si>
    <t>Treinamento de 1 dia com temas distintos conforme plano de trabalho;</t>
  </si>
  <si>
    <t>Dias de Campo</t>
  </si>
  <si>
    <t>Realização de evento anual para até 100 produtores</t>
  </si>
  <si>
    <t>Evento de 1 dia de cunho técnico para produtores;</t>
  </si>
  <si>
    <t>Eventos</t>
  </si>
  <si>
    <t>Intercâmbio de produtores para eventos de cacau</t>
  </si>
  <si>
    <t>Despesas operacionais para intercâmbio de produtores</t>
  </si>
  <si>
    <t>Participação em eventos realcionados, como por exemplo Chocolat Festival, em São Paulo. - 20 produtores/evento sendo 1 evento por ano;</t>
  </si>
  <si>
    <t>Produtores</t>
  </si>
  <si>
    <t>Unidades Demonstrativas</t>
  </si>
  <si>
    <t>Estruturação de área produtiva (1 ha) para disseminação de conhecimento técnico</t>
  </si>
  <si>
    <t>Implantação e adequação de 1 ha em área já produtora de cacau para promoção de técnicas entre produtores regionais;</t>
  </si>
  <si>
    <t>Áreas</t>
  </si>
  <si>
    <t>ORÇAMENTO DETALHADO - Fortalecimento de Associação de Produtores</t>
  </si>
  <si>
    <t>Semestre  1</t>
  </si>
  <si>
    <t>Semestre  2</t>
  </si>
  <si>
    <t>Intercâmbio de Conhecimento</t>
  </si>
  <si>
    <t>Despesas operacionais (passagens, traslados, hospedagem e alimentação)</t>
  </si>
  <si>
    <t>Realização de visitas da Coordenação ACAU à cooperativas/associações estruturadas de outras regiões e culturas agrícolas;</t>
  </si>
  <si>
    <t>Visitas</t>
  </si>
  <si>
    <t>ORÇAMENTO DETALHADO - Subsídio de mudas de cacau no Espírito santo</t>
  </si>
  <si>
    <t>Mudas de Cacau</t>
  </si>
  <si>
    <t>Mudas subsidiadas</t>
  </si>
  <si>
    <t>Subsídio de 50% do valor da muda. Os outros 50% pago pelo produtor;</t>
  </si>
  <si>
    <t>Mil mudas</t>
  </si>
  <si>
    <t>ORÇAMENTO DETALHADO - Melhoria dos processos de pós-colheita e qualidade</t>
  </si>
  <si>
    <t xml:space="preserve">Diagnóstico </t>
  </si>
  <si>
    <t>Diagnóstico técnico do potencial de qualidade das amêndoas</t>
  </si>
  <si>
    <t>Levantamento de informações das propriedades e desenvolvimento de relatório técnico;</t>
  </si>
  <si>
    <t>Diagnósticos</t>
  </si>
  <si>
    <t>ORÇAMENTO DETALHADO - Apoios a Eventos de Cacau no Estado</t>
  </si>
  <si>
    <t>Apoio de eventos de cacau no ES</t>
  </si>
  <si>
    <t>Suporte para realização e promoção de evento de cacau</t>
  </si>
  <si>
    <t>Apoio ao Concurso Estadual de Qualidade do Cacau e/ou Chocolat Festival de Linhares</t>
  </si>
  <si>
    <t>eventos</t>
  </si>
  <si>
    <t>ORÇAMENTO DETALHADO - Equipe Técnica</t>
  </si>
  <si>
    <t>Técnico Agrícola (parcial - dedicação de 50% das horas úteis da semana)</t>
  </si>
  <si>
    <t>Contratação PJ</t>
  </si>
  <si>
    <t>Técnico Agrícola responsável por conduzir as atividades descritas neste durante o período do projeto. Desenvolvimento de relatórios, troca de informações e suporte ao Coordenador Geral do Projeto de Campo;</t>
  </si>
  <si>
    <t>meses</t>
  </si>
  <si>
    <t xml:space="preserve">Passagens Aéreas </t>
  </si>
  <si>
    <t>Despesas operacionais</t>
  </si>
  <si>
    <t>1 viagem/ano para alinhamento/planejamento com a coordenação e/ou ida a eventos relacionados.</t>
  </si>
  <si>
    <t>passagem aérea (ida e volta)</t>
  </si>
  <si>
    <t>Traslados</t>
  </si>
  <si>
    <t>Deslocamentos aeroporto</t>
  </si>
  <si>
    <t>Diárias</t>
  </si>
  <si>
    <t>Alimentação</t>
  </si>
  <si>
    <t>24 meses de trabalho - 10 dias/mês;</t>
  </si>
  <si>
    <t>Hospedagem</t>
  </si>
  <si>
    <t>24 meses de trabalho - 8 noites/mês;</t>
  </si>
  <si>
    <t>Aluguel de Carro</t>
  </si>
  <si>
    <t>24 meses de trabalho - 10 diárias/mês;</t>
  </si>
  <si>
    <t>Combustível</t>
  </si>
  <si>
    <t>TOTAL DO PROJETO</t>
  </si>
  <si>
    <t>Administração</t>
  </si>
  <si>
    <t>Aluguel de sala</t>
  </si>
  <si>
    <t>Coffee break</t>
  </si>
  <si>
    <t>Profissionais específicos para cada tema de capacitação</t>
  </si>
  <si>
    <t>Instrutores - PJ</t>
  </si>
  <si>
    <t>Material de capacitação</t>
  </si>
  <si>
    <t>Material técnico de campo</t>
  </si>
  <si>
    <t>Material técnico individual de campo</t>
  </si>
  <si>
    <t>Datashow</t>
  </si>
  <si>
    <t>Material técnico</t>
  </si>
  <si>
    <t>Passagens de avião</t>
  </si>
  <si>
    <t>Insumos agricolas</t>
  </si>
  <si>
    <t>Horas trator</t>
  </si>
  <si>
    <t>Perfurador de solo</t>
  </si>
  <si>
    <t>Mudas de Nativas (sombreamento)</t>
  </si>
  <si>
    <t>Adubação verde</t>
  </si>
  <si>
    <t>600 kg para cada 1 há</t>
  </si>
  <si>
    <t xml:space="preserve">63 toneladas ara cada 1ha </t>
  </si>
  <si>
    <t>20 horas trator para cada há implantado</t>
  </si>
  <si>
    <t>perfurador para implantação de mudas de cacau, nativas e bananas</t>
  </si>
  <si>
    <t>200 mudas para cada há</t>
  </si>
  <si>
    <t>100 quilos para cada 1ha</t>
  </si>
  <si>
    <t>Fortalecimento de Associação de Produtores</t>
  </si>
  <si>
    <t>3 diarias de veiculo alugado para cada visita</t>
  </si>
  <si>
    <t>apoio com combustível para coordenação da Acau visitar produtores (4)</t>
  </si>
  <si>
    <t>3 diarias de hospedagem para coordenação da Acau durante dias de visitas</t>
  </si>
  <si>
    <t>2 alimentações por dia de visita para cada coordenador da ACAU durante visita</t>
  </si>
  <si>
    <t>Apoios a Eventos de Cacau no Estado</t>
  </si>
  <si>
    <t>Apoio de eventos de cacau no ES - 2</t>
  </si>
  <si>
    <t xml:space="preserve">apoio logístico e outros que necessitar para a realização dos eventos propostos. </t>
  </si>
  <si>
    <t>dois anos de contrato para acomapanhar e apoiar as atividades propostas acima</t>
  </si>
  <si>
    <t>Viagem para acompanhamento técnico a coordenação ou evento de cacau</t>
  </si>
  <si>
    <t>1 viagem ao ano subsidiada pelo projeto</t>
  </si>
  <si>
    <t>deslocamentos para aeroporto</t>
  </si>
  <si>
    <t>alimentação de acordo com o contrato pj</t>
  </si>
  <si>
    <t>hospedagem de acordo com o contrato pj</t>
  </si>
  <si>
    <t>aluguel de carro de acordo com o contrato pj</t>
  </si>
  <si>
    <t>combustível de acordo com o contrato pj</t>
  </si>
  <si>
    <t>Orçamento unitario</t>
  </si>
  <si>
    <t>Orçamento total</t>
  </si>
  <si>
    <t>contratos</t>
  </si>
  <si>
    <t>diarias</t>
  </si>
  <si>
    <t>kits</t>
  </si>
  <si>
    <t>refeição</t>
  </si>
  <si>
    <t>unidade</t>
  </si>
  <si>
    <t>cotratos</t>
  </si>
  <si>
    <t>quilo</t>
  </si>
  <si>
    <t>tonelada</t>
  </si>
  <si>
    <t>horas</t>
  </si>
  <si>
    <t>litros</t>
  </si>
  <si>
    <t>Mudas de cacau</t>
  </si>
  <si>
    <t>Unidade</t>
  </si>
  <si>
    <t>Aluguel de van</t>
  </si>
  <si>
    <t>Melhoria dos processos de pós-colheita e qualidade</t>
  </si>
  <si>
    <t xml:space="preserve">Capacitação de Técnicos Multiplicadores </t>
  </si>
  <si>
    <t>Subtotal</t>
  </si>
  <si>
    <t>Treinamentos de produtores</t>
  </si>
  <si>
    <t>Capacitação de produtores</t>
  </si>
  <si>
    <t>Translados</t>
  </si>
  <si>
    <t>Aluguel de veículos</t>
  </si>
  <si>
    <t>Alimentaçao</t>
  </si>
  <si>
    <t>Cálcario</t>
  </si>
  <si>
    <t xml:space="preserve">Subsídio de mudas de cacau </t>
  </si>
  <si>
    <t>Mudas enxertadas</t>
  </si>
  <si>
    <t>Equipe Técnica</t>
  </si>
  <si>
    <t>SUBTOTAL</t>
  </si>
  <si>
    <t>Treinamentos e capacitações</t>
  </si>
  <si>
    <t>Treinamentos para técnicos multiplicadores sobre produção de cacau e sistemas agroflorestais</t>
  </si>
  <si>
    <t xml:space="preserve">8 capacitações de 2 dias. </t>
  </si>
  <si>
    <t>Refeições</t>
  </si>
  <si>
    <t>diárias</t>
  </si>
  <si>
    <t>2 refeições ao dia / 2 dias / 22 participantes / 8 capacitações</t>
  </si>
  <si>
    <t>2 diárias de hospedagem / 22 participantes / 8 capacitações.</t>
  </si>
  <si>
    <t>2 vans / 2 diárias / 8 capacitações</t>
  </si>
  <si>
    <t>Impressões diversas</t>
  </si>
  <si>
    <t>20 páginas / 22 técnicos / 8 capacitações</t>
  </si>
  <si>
    <t>Material de papelaria para capacitações (papel, caneta, régua e esquadro)</t>
  </si>
  <si>
    <t>Galões de insumos, bomba de aplicação, termometro de cabo (fermentação cacau), mini coxo de fermentação, motopoda, motoserra, podão, serra de mão, tesoura de poda, facão e epi.</t>
  </si>
  <si>
    <t>EPI (22 técnicos / 4 capacitações)</t>
  </si>
  <si>
    <t>Datashow e suporte para capacitações</t>
  </si>
  <si>
    <t>Profissionais específicos para cada treinamento</t>
  </si>
  <si>
    <t>2 diárias / 4 treinamentos</t>
  </si>
  <si>
    <t xml:space="preserve">2 refeições ao dia / 2 diárias / 4 treinamentos </t>
  </si>
  <si>
    <t>refeições</t>
  </si>
  <si>
    <t>Aluguel de veículo - Instrutores</t>
  </si>
  <si>
    <t>Hospedagem - Instrutores</t>
  </si>
  <si>
    <t>Alimentação - Instrutores</t>
  </si>
  <si>
    <t>4 ônibus / 4 eventos</t>
  </si>
  <si>
    <t>Aluguel de ônibus</t>
  </si>
  <si>
    <t>100 produtores / 4 eventos</t>
  </si>
  <si>
    <t>Material para treinamentos</t>
  </si>
  <si>
    <t>Pranchetas, folhas timbradas, caneta, lapis, borrachas e folhas</t>
  </si>
  <si>
    <t>Apoio para deslocamento</t>
  </si>
  <si>
    <t>Alimentação no local</t>
  </si>
  <si>
    <t>40 produtores / 4 treinamentos</t>
  </si>
  <si>
    <t>Material técnico individual de campo - EPI</t>
  </si>
  <si>
    <t>2 trechos (ida/volta) / 40 produtores</t>
  </si>
  <si>
    <t>2 refeições por dia / 3 diárias / 40 produtores</t>
  </si>
  <si>
    <t>40 inscrições</t>
  </si>
  <si>
    <t>Inscrições nos eventos</t>
  </si>
  <si>
    <t>20 litros / 40 produtores / 4 treinamentos</t>
  </si>
  <si>
    <t>30 páginas / 40 produtores / 4 treinamentos</t>
  </si>
  <si>
    <t>2 profissionais para cada evento</t>
  </si>
  <si>
    <t>3 diárias / 40 produtores</t>
  </si>
  <si>
    <t>2 trechos / 40 produtores</t>
  </si>
  <si>
    <t>1 ônibus / 3 diárias / 2 eventos</t>
  </si>
  <si>
    <t>Cadernos técnicos</t>
  </si>
  <si>
    <t>1110 par cada há</t>
  </si>
  <si>
    <t>600 mudas enxertadas para cada produtor (100) com foco de replicação in locu por enxertia, metade do valor de contrapartida do produtor.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</si>
</sst>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-[$R$-416]\ * #,##0.00_-;\-[$R$-416]\ * #,##0.00_-;_-[$R$-416]\ * &quot;-&quot;_-;_-@_-"/>
    <numFmt numFmtId="167" formatCode="_-[$R$-416]\ * #,##0.00_-;\-[$R$-416]\ * #,##0.00_-;_-[$R$-416]\ * &quot;-&quot;??_-;_-@_-"/>
    <numFmt numFmtId="168" formatCode="_(* #,##0.00_);_(* \(#,##0.00\);_(* &quot;-&quot;??_);_(@_)"/>
    <numFmt numFmtId="169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 tint="0.249977111117893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4"/>
      <color indexed="63"/>
      <name val="Arial"/>
      <family val="2"/>
    </font>
    <font>
      <sz val="11"/>
      <color indexed="63"/>
      <name val="Arial"/>
      <family val="2"/>
    </font>
    <font>
      <b/>
      <sz val="11"/>
      <color indexed="9"/>
      <name val="Cambria"/>
      <family val="1"/>
    </font>
    <font>
      <sz val="11"/>
      <color indexed="63"/>
      <name val="Cambria"/>
      <family val="1"/>
    </font>
    <font>
      <sz val="12"/>
      <color theme="1"/>
      <name val="Arial"/>
      <family val="2"/>
    </font>
    <font>
      <b/>
      <sz val="11"/>
      <color indexed="9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20"/>
      <color theme="1" tint="0.249977111117893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63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E7A"/>
        <bgColor indexed="64"/>
      </patternFill>
    </fill>
    <fill>
      <patternFill patternType="solid">
        <fgColor rgb="FFEDB11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8080"/>
        <bgColor indexed="64"/>
      </patternFill>
    </fill>
  </fills>
  <borders count="73">
    <border>
      <left/>
      <right/>
      <top/>
      <bottom/>
      <diagonal/>
    </border>
    <border>
      <left/>
      <right style="hair">
        <color theme="0" tint="-0.499984740745262"/>
      </right>
      <top style="thin">
        <color theme="1" tint="0.3999450666829432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thin">
        <color theme="1" tint="0.39994506668294322"/>
      </top>
      <bottom style="hair">
        <color theme="0" tint="-0.499984740745262"/>
      </bottom>
      <diagonal/>
    </border>
    <border>
      <left/>
      <right/>
      <top style="thin">
        <color theme="1" tint="0.3999450666829432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1" tint="0.3999450666829432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1" tint="0.39994506668294322"/>
      </bottom>
      <diagonal/>
    </border>
    <border>
      <left/>
      <right/>
      <top/>
      <bottom style="thin">
        <color theme="1" tint="0.399945066682943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8080"/>
      </bottom>
      <diagonal/>
    </border>
    <border>
      <left style="medium">
        <color indexed="9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rgb="FF007E7A"/>
      </bottom>
      <diagonal/>
    </border>
    <border>
      <left style="medium">
        <color indexed="9"/>
      </left>
      <right/>
      <top style="medium">
        <color indexed="9"/>
      </top>
      <bottom style="thin">
        <color theme="0" tint="-0.24994659260841701"/>
      </bottom>
      <diagonal/>
    </border>
    <border>
      <left/>
      <right style="medium">
        <color indexed="9"/>
      </right>
      <top style="medium">
        <color indexed="9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 style="medium">
        <color indexed="9"/>
      </left>
      <right/>
      <top style="thin">
        <color theme="0" tint="-0.24994659260841701"/>
      </top>
      <bottom style="medium">
        <color indexed="9"/>
      </bottom>
      <diagonal/>
    </border>
    <border>
      <left/>
      <right style="medium">
        <color indexed="9"/>
      </right>
      <top style="thin">
        <color theme="0" tint="-0.24994659260841701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3743705557422"/>
      </right>
      <top style="hair">
        <color theme="0" tint="-0.14996795556505021"/>
      </top>
      <bottom/>
      <diagonal/>
    </border>
    <border>
      <left/>
      <right/>
      <top style="thin">
        <color theme="0" tint="-0.24994659260841701"/>
      </top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theme="0" tint="-0.24994659260841701"/>
      </left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/>
      <diagonal/>
    </border>
    <border>
      <left/>
      <right style="medium">
        <color indexed="9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rgb="FF007E7A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9" fillId="0" borderId="0" applyFont="0" applyFill="0" applyBorder="0" applyAlignment="0" applyProtection="0"/>
  </cellStyleXfs>
  <cellXfs count="206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0" fillId="2" borderId="0" xfId="0" applyFill="1" applyAlignment="1" applyProtection="1">
      <alignment wrapText="1"/>
    </xf>
    <xf numFmtId="0" fontId="0" fillId="2" borderId="0" xfId="0" applyFill="1" applyProtection="1"/>
    <xf numFmtId="0" fontId="4" fillId="2" borderId="0" xfId="0" applyFont="1" applyFill="1" applyAlignment="1" applyProtection="1">
      <alignment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165" fontId="7" fillId="5" borderId="13" xfId="0" applyNumberFormat="1" applyFont="1" applyFill="1" applyBorder="1" applyAlignment="1" applyProtection="1">
      <alignment vertical="center"/>
    </xf>
    <xf numFmtId="165" fontId="7" fillId="5" borderId="14" xfId="0" applyNumberFormat="1" applyFont="1" applyFill="1" applyBorder="1" applyAlignment="1" applyProtection="1">
      <alignment vertical="center"/>
    </xf>
    <xf numFmtId="166" fontId="8" fillId="5" borderId="15" xfId="0" applyNumberFormat="1" applyFont="1" applyFill="1" applyBorder="1" applyAlignment="1" applyProtection="1">
      <alignment vertical="center"/>
    </xf>
    <xf numFmtId="166" fontId="7" fillId="5" borderId="18" xfId="0" applyNumberFormat="1" applyFont="1" applyFill="1" applyBorder="1" applyAlignment="1" applyProtection="1">
      <alignment vertical="center"/>
    </xf>
    <xf numFmtId="166" fontId="7" fillId="5" borderId="19" xfId="0" applyNumberFormat="1" applyFont="1" applyFill="1" applyBorder="1" applyAlignment="1" applyProtection="1">
      <alignment vertical="center"/>
    </xf>
    <xf numFmtId="166" fontId="8" fillId="5" borderId="20" xfId="0" applyNumberFormat="1" applyFont="1" applyFill="1" applyBorder="1" applyAlignment="1" applyProtection="1">
      <alignment vertical="center"/>
    </xf>
    <xf numFmtId="166" fontId="8" fillId="5" borderId="21" xfId="0" applyNumberFormat="1" applyFont="1" applyFill="1" applyBorder="1" applyAlignment="1" applyProtection="1">
      <alignment vertical="center"/>
    </xf>
    <xf numFmtId="166" fontId="8" fillId="5" borderId="24" xfId="0" applyNumberFormat="1" applyFont="1" applyFill="1" applyBorder="1" applyAlignment="1" applyProtection="1">
      <alignment vertical="center"/>
    </xf>
    <xf numFmtId="166" fontId="8" fillId="5" borderId="27" xfId="0" applyNumberFormat="1" applyFont="1" applyFill="1" applyBorder="1" applyAlignment="1" applyProtection="1">
      <alignment vertical="center"/>
    </xf>
    <xf numFmtId="166" fontId="8" fillId="5" borderId="28" xfId="0" applyNumberFormat="1" applyFont="1" applyFill="1" applyBorder="1" applyAlignment="1" applyProtection="1">
      <alignment vertical="center"/>
    </xf>
    <xf numFmtId="166" fontId="8" fillId="5" borderId="29" xfId="0" applyNumberFormat="1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36" xfId="0" applyFont="1" applyFill="1" applyBorder="1" applyAlignment="1" applyProtection="1">
      <alignment vertical="center" wrapText="1"/>
      <protection locked="0"/>
    </xf>
    <xf numFmtId="0" fontId="12" fillId="2" borderId="31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0" fontId="10" fillId="2" borderId="0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167" fontId="7" fillId="0" borderId="35" xfId="0" applyNumberFormat="1" applyFont="1" applyFill="1" applyBorder="1" applyAlignment="1" applyProtection="1">
      <alignment vertical="center" wrapText="1"/>
      <protection locked="0"/>
    </xf>
    <xf numFmtId="167" fontId="7" fillId="5" borderId="35" xfId="0" applyNumberFormat="1" applyFont="1" applyFill="1" applyBorder="1" applyAlignment="1" applyProtection="1">
      <alignment vertical="center" wrapText="1"/>
      <protection locked="0"/>
    </xf>
    <xf numFmtId="0" fontId="10" fillId="2" borderId="36" xfId="0" applyFont="1" applyFill="1" applyBorder="1" applyAlignment="1" applyProtection="1">
      <alignment horizontal="left" vertical="center" wrapText="1"/>
      <protection locked="0"/>
    </xf>
    <xf numFmtId="0" fontId="11" fillId="6" borderId="35" xfId="0" applyFont="1" applyFill="1" applyBorder="1" applyAlignment="1" applyProtection="1">
      <alignment vertical="center" wrapText="1"/>
      <protection locked="0"/>
    </xf>
    <xf numFmtId="0" fontId="11" fillId="6" borderId="35" xfId="0" applyFont="1" applyFill="1" applyBorder="1" applyAlignment="1" applyProtection="1">
      <alignment horizontal="center" vertical="center" wrapText="1"/>
      <protection locked="0"/>
    </xf>
    <xf numFmtId="167" fontId="11" fillId="6" borderId="35" xfId="0" applyNumberFormat="1" applyFont="1" applyFill="1" applyBorder="1" applyAlignment="1" applyProtection="1">
      <alignment vertical="center" wrapText="1"/>
      <protection locked="0"/>
    </xf>
    <xf numFmtId="0" fontId="11" fillId="0" borderId="35" xfId="0" applyFont="1" applyFill="1" applyBorder="1" applyAlignment="1" applyProtection="1">
      <alignment vertical="center" wrapText="1"/>
      <protection locked="0"/>
    </xf>
    <xf numFmtId="0" fontId="11" fillId="0" borderId="35" xfId="0" applyFont="1" applyFill="1" applyBorder="1" applyAlignment="1" applyProtection="1">
      <alignment horizontal="center" vertical="center" wrapText="1"/>
      <protection locked="0"/>
    </xf>
    <xf numFmtId="167" fontId="11" fillId="0" borderId="35" xfId="0" applyNumberFormat="1" applyFont="1" applyFill="1" applyBorder="1" applyAlignment="1" applyProtection="1">
      <alignment vertical="center" wrapText="1"/>
      <protection locked="0"/>
    </xf>
    <xf numFmtId="0" fontId="17" fillId="2" borderId="0" xfId="0" applyFont="1" applyFill="1" applyAlignment="1" applyProtection="1">
      <alignment wrapText="1"/>
      <protection locked="0"/>
    </xf>
    <xf numFmtId="0" fontId="17" fillId="3" borderId="0" xfId="0" applyFont="1" applyFill="1" applyBorder="1" applyAlignment="1" applyProtection="1">
      <alignment vertical="center" shrinkToFit="1"/>
      <protection locked="0"/>
    </xf>
    <xf numFmtId="0" fontId="11" fillId="6" borderId="35" xfId="0" applyNumberFormat="1" applyFont="1" applyFill="1" applyBorder="1" applyAlignment="1" applyProtection="1">
      <alignment vertical="center" wrapText="1"/>
      <protection locked="0"/>
    </xf>
    <xf numFmtId="0" fontId="11" fillId="0" borderId="35" xfId="0" applyNumberFormat="1" applyFont="1" applyFill="1" applyBorder="1" applyAlignment="1" applyProtection="1">
      <alignment vertical="center" wrapText="1"/>
      <protection locked="0"/>
    </xf>
    <xf numFmtId="164" fontId="11" fillId="6" borderId="35" xfId="0" applyNumberFormat="1" applyFont="1" applyFill="1" applyBorder="1" applyAlignment="1" applyProtection="1">
      <alignment vertical="center" wrapText="1"/>
      <protection locked="0"/>
    </xf>
    <xf numFmtId="0" fontId="10" fillId="2" borderId="30" xfId="0" applyFont="1" applyFill="1" applyBorder="1" applyAlignment="1" applyProtection="1">
      <alignment vertical="center" wrapText="1"/>
      <protection locked="0"/>
    </xf>
    <xf numFmtId="0" fontId="14" fillId="2" borderId="33" xfId="0" applyFont="1" applyFill="1" applyBorder="1" applyAlignment="1" applyProtection="1">
      <alignment horizontal="center" vertical="center"/>
      <protection locked="0"/>
    </xf>
    <xf numFmtId="0" fontId="14" fillId="2" borderId="34" xfId="0" applyFont="1" applyFill="1" applyBorder="1" applyAlignment="1" applyProtection="1">
      <alignment horizontal="center" vertical="center"/>
      <protection locked="0"/>
    </xf>
    <xf numFmtId="0" fontId="0" fillId="2" borderId="45" xfId="0" applyFill="1" applyBorder="1" applyAlignment="1" applyProtection="1">
      <alignment wrapText="1"/>
      <protection locked="0"/>
    </xf>
    <xf numFmtId="167" fontId="8" fillId="5" borderId="43" xfId="0" quotePrefix="1" applyNumberFormat="1" applyFont="1" applyFill="1" applyBorder="1" applyAlignment="1" applyProtection="1">
      <alignment vertical="center" wrapText="1"/>
      <protection locked="0"/>
    </xf>
    <xf numFmtId="0" fontId="11" fillId="6" borderId="34" xfId="0" applyFont="1" applyFill="1" applyBorder="1" applyAlignment="1" applyProtection="1">
      <alignment horizontal="center" vertical="center" wrapText="1"/>
      <protection locked="0"/>
    </xf>
    <xf numFmtId="0" fontId="17" fillId="8" borderId="0" xfId="0" applyFont="1" applyFill="1" applyBorder="1" applyAlignment="1" applyProtection="1">
      <alignment vertical="center" shrinkToFit="1"/>
      <protection locked="0"/>
    </xf>
    <xf numFmtId="164" fontId="16" fillId="8" borderId="40" xfId="1" quotePrefix="1" applyNumberFormat="1" applyFont="1" applyFill="1" applyBorder="1" applyAlignment="1" applyProtection="1">
      <alignment vertical="center" wrapText="1"/>
      <protection locked="0"/>
    </xf>
    <xf numFmtId="0" fontId="11" fillId="6" borderId="55" xfId="0" applyFont="1" applyFill="1" applyBorder="1" applyAlignment="1" applyProtection="1">
      <alignment vertical="center" wrapText="1"/>
      <protection locked="0"/>
    </xf>
    <xf numFmtId="0" fontId="11" fillId="0" borderId="55" xfId="0" applyFont="1" applyFill="1" applyBorder="1" applyAlignment="1" applyProtection="1">
      <alignment vertical="center" wrapText="1"/>
      <protection locked="0"/>
    </xf>
    <xf numFmtId="167" fontId="11" fillId="0" borderId="34" xfId="0" applyNumberFormat="1" applyFont="1" applyFill="1" applyBorder="1" applyAlignment="1" applyProtection="1">
      <alignment vertical="center" wrapText="1"/>
      <protection locked="0"/>
    </xf>
    <xf numFmtId="0" fontId="11" fillId="0" borderId="55" xfId="0" applyFont="1" applyFill="1" applyBorder="1" applyAlignment="1" applyProtection="1">
      <alignment horizontal="center" vertical="center" wrapText="1"/>
      <protection locked="0"/>
    </xf>
    <xf numFmtId="0" fontId="11" fillId="6" borderId="58" xfId="0" applyFont="1" applyFill="1" applyBorder="1" applyAlignment="1" applyProtection="1">
      <alignment vertical="center" wrapText="1"/>
      <protection locked="0"/>
    </xf>
    <xf numFmtId="0" fontId="11" fillId="6" borderId="59" xfId="0" applyFont="1" applyFill="1" applyBorder="1" applyAlignment="1" applyProtection="1">
      <alignment vertical="center" wrapText="1"/>
      <protection locked="0"/>
    </xf>
    <xf numFmtId="0" fontId="11" fillId="6" borderId="61" xfId="0" applyFont="1" applyFill="1" applyBorder="1" applyAlignment="1" applyProtection="1">
      <alignment vertical="center" wrapText="1"/>
      <protection locked="0"/>
    </xf>
    <xf numFmtId="0" fontId="11" fillId="6" borderId="64" xfId="0" applyFont="1" applyFill="1" applyBorder="1" applyAlignment="1" applyProtection="1">
      <alignment vertical="center" wrapText="1"/>
      <protection locked="0"/>
    </xf>
    <xf numFmtId="0" fontId="14" fillId="2" borderId="32" xfId="0" applyFont="1" applyFill="1" applyBorder="1" applyAlignment="1" applyProtection="1">
      <alignment horizontal="left" vertical="center"/>
      <protection locked="0"/>
    </xf>
    <xf numFmtId="0" fontId="4" fillId="6" borderId="0" xfId="0" applyFont="1" applyFill="1" applyAlignment="1" applyProtection="1">
      <alignment wrapText="1"/>
      <protection locked="0"/>
    </xf>
    <xf numFmtId="0" fontId="16" fillId="6" borderId="0" xfId="0" quotePrefix="1" applyFont="1" applyFill="1" applyBorder="1" applyAlignment="1" applyProtection="1">
      <alignment horizontal="center" vertical="center" wrapText="1"/>
      <protection locked="0"/>
    </xf>
    <xf numFmtId="167" fontId="8" fillId="6" borderId="0" xfId="0" quotePrefix="1" applyNumberFormat="1" applyFont="1" applyFill="1" applyBorder="1" applyAlignment="1" applyProtection="1">
      <alignment vertical="center" wrapText="1"/>
      <protection locked="0"/>
    </xf>
    <xf numFmtId="167" fontId="8" fillId="6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0" fontId="11" fillId="2" borderId="0" xfId="0" applyFont="1" applyFill="1" applyBorder="1" applyAlignment="1" applyProtection="1">
      <alignment horizontal="left" vertical="center" wrapText="1"/>
      <protection locked="0"/>
    </xf>
    <xf numFmtId="0" fontId="16" fillId="0" borderId="0" xfId="0" quotePrefix="1" applyFont="1" applyFill="1" applyBorder="1" applyAlignment="1" applyProtection="1">
      <alignment horizontal="center" vertical="center" wrapText="1"/>
      <protection locked="0"/>
    </xf>
    <xf numFmtId="167" fontId="8" fillId="0" borderId="0" xfId="0" quotePrefix="1" applyNumberFormat="1" applyFont="1" applyFill="1" applyBorder="1" applyAlignment="1" applyProtection="1">
      <alignment vertical="center" wrapText="1"/>
      <protection locked="0"/>
    </xf>
    <xf numFmtId="167" fontId="8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4" fillId="2" borderId="67" xfId="0" applyFont="1" applyFill="1" applyBorder="1" applyAlignment="1" applyProtection="1">
      <alignment vertical="center" wrapText="1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10" fillId="2" borderId="49" xfId="0" applyFont="1" applyFill="1" applyBorder="1" applyAlignment="1" applyProtection="1">
      <alignment vertical="center"/>
      <protection locked="0"/>
    </xf>
    <xf numFmtId="0" fontId="4" fillId="2" borderId="68" xfId="0" applyFont="1" applyFill="1" applyBorder="1" applyAlignment="1" applyProtection="1">
      <alignment vertical="center" wrapText="1"/>
      <protection locked="0"/>
    </xf>
    <xf numFmtId="0" fontId="7" fillId="6" borderId="59" xfId="0" applyFont="1" applyFill="1" applyBorder="1" applyAlignment="1" applyProtection="1">
      <alignment vertical="center" wrapText="1"/>
      <protection locked="0"/>
    </xf>
    <xf numFmtId="0" fontId="7" fillId="0" borderId="35" xfId="0" applyNumberFormat="1" applyFont="1" applyFill="1" applyBorder="1" applyAlignment="1" applyProtection="1">
      <alignment vertical="center" wrapText="1"/>
      <protection locked="0"/>
    </xf>
    <xf numFmtId="167" fontId="7" fillId="6" borderId="35" xfId="0" applyNumberFormat="1" applyFont="1" applyFill="1" applyBorder="1" applyAlignment="1" applyProtection="1">
      <alignment vertical="center" wrapText="1"/>
      <protection locked="0"/>
    </xf>
    <xf numFmtId="0" fontId="7" fillId="0" borderId="35" xfId="0" applyFont="1" applyFill="1" applyBorder="1" applyAlignment="1" applyProtection="1">
      <alignment horizontal="center" vertical="center" wrapText="1"/>
      <protection locked="0"/>
    </xf>
    <xf numFmtId="0" fontId="7" fillId="6" borderId="61" xfId="0" applyFont="1" applyFill="1" applyBorder="1" applyAlignment="1" applyProtection="1">
      <alignment vertical="center" wrapText="1"/>
      <protection locked="0"/>
    </xf>
    <xf numFmtId="0" fontId="7" fillId="6" borderId="35" xfId="0" applyFont="1" applyFill="1" applyBorder="1" applyAlignment="1" applyProtection="1">
      <alignment horizontal="center" vertical="center" wrapText="1"/>
      <protection locked="0"/>
    </xf>
    <xf numFmtId="0" fontId="7" fillId="6" borderId="35" xfId="0" applyNumberFormat="1" applyFont="1" applyFill="1" applyBorder="1" applyAlignment="1" applyProtection="1">
      <alignment vertical="center" wrapText="1"/>
      <protection locked="0"/>
    </xf>
    <xf numFmtId="0" fontId="11" fillId="0" borderId="34" xfId="0" applyFont="1" applyFill="1" applyBorder="1" applyAlignment="1" applyProtection="1">
      <alignment horizontal="center" vertical="center" wrapText="1"/>
      <protection locked="0"/>
    </xf>
    <xf numFmtId="0" fontId="7" fillId="0" borderId="34" xfId="0" applyFont="1" applyFill="1" applyBorder="1" applyAlignment="1" applyProtection="1">
      <alignment horizontal="center" vertical="center" wrapText="1"/>
      <protection locked="0"/>
    </xf>
    <xf numFmtId="1" fontId="11" fillId="6" borderId="3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9" xfId="0" applyFont="1" applyFill="1" applyBorder="1" applyAlignment="1" applyProtection="1">
      <alignment horizontal="center" vertical="center" wrapText="1"/>
      <protection locked="0"/>
    </xf>
    <xf numFmtId="0" fontId="16" fillId="8" borderId="39" xfId="0" quotePrefix="1" applyFont="1" applyFill="1" applyBorder="1" applyAlignment="1" applyProtection="1">
      <alignment horizontal="center" vertical="center" wrapText="1"/>
      <protection locked="0"/>
    </xf>
    <xf numFmtId="0" fontId="7" fillId="6" borderId="34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wrapText="1"/>
      <protection locked="0"/>
    </xf>
    <xf numFmtId="44" fontId="0" fillId="2" borderId="0" xfId="0" applyNumberFormat="1" applyFill="1" applyAlignment="1" applyProtection="1">
      <alignment wrapText="1"/>
      <protection locked="0"/>
    </xf>
    <xf numFmtId="167" fontId="24" fillId="2" borderId="0" xfId="0" applyNumberFormat="1" applyFont="1" applyFill="1" applyAlignment="1" applyProtection="1">
      <alignment wrapText="1"/>
      <protection locked="0"/>
    </xf>
    <xf numFmtId="164" fontId="0" fillId="2" borderId="0" xfId="0" applyNumberFormat="1" applyFill="1" applyAlignment="1" applyProtection="1">
      <alignment wrapText="1"/>
      <protection locked="0"/>
    </xf>
    <xf numFmtId="167" fontId="0" fillId="0" borderId="0" xfId="0" applyNumberFormat="1"/>
    <xf numFmtId="0" fontId="21" fillId="3" borderId="50" xfId="0" quotePrefix="1" applyFont="1" applyFill="1" applyBorder="1" applyAlignment="1" applyProtection="1">
      <alignment horizontal="center" vertical="center" wrapText="1"/>
      <protection locked="0"/>
    </xf>
    <xf numFmtId="0" fontId="21" fillId="3" borderId="51" xfId="0" quotePrefix="1" applyFont="1" applyFill="1" applyBorder="1" applyAlignment="1" applyProtection="1">
      <alignment horizontal="center" vertical="center" wrapText="1"/>
      <protection locked="0"/>
    </xf>
    <xf numFmtId="0" fontId="21" fillId="3" borderId="52" xfId="0" quotePrefix="1" applyFont="1" applyFill="1" applyBorder="1" applyAlignment="1" applyProtection="1">
      <alignment horizontal="center" vertical="center" wrapText="1"/>
      <protection locked="0"/>
    </xf>
    <xf numFmtId="169" fontId="21" fillId="3" borderId="52" xfId="0" quotePrefix="1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 wrapText="1"/>
      <protection locked="0"/>
    </xf>
    <xf numFmtId="0" fontId="11" fillId="6" borderId="19" xfId="0" applyFont="1" applyFill="1" applyBorder="1" applyAlignment="1" applyProtection="1">
      <alignment vertical="center" wrapText="1"/>
      <protection locked="0"/>
    </xf>
    <xf numFmtId="0" fontId="14" fillId="2" borderId="33" xfId="0" applyFont="1" applyFill="1" applyBorder="1" applyAlignment="1" applyProtection="1">
      <alignment horizontal="right" vertical="center"/>
      <protection locked="0"/>
    </xf>
    <xf numFmtId="0" fontId="16" fillId="6" borderId="0" xfId="0" quotePrefix="1" applyFont="1" applyFill="1" applyBorder="1" applyAlignment="1" applyProtection="1">
      <alignment horizontal="right" vertical="center" wrapText="1"/>
      <protection locked="0"/>
    </xf>
    <xf numFmtId="0" fontId="10" fillId="2" borderId="0" xfId="0" applyFont="1" applyFill="1" applyBorder="1" applyAlignment="1" applyProtection="1">
      <alignment horizontal="right" vertical="center" wrapText="1"/>
      <protection locked="0"/>
    </xf>
    <xf numFmtId="0" fontId="15" fillId="2" borderId="31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 applyProtection="1">
      <alignment horizontal="right" vertical="center" wrapText="1"/>
      <protection locked="0"/>
    </xf>
    <xf numFmtId="0" fontId="11" fillId="2" borderId="0" xfId="0" applyFont="1" applyFill="1" applyBorder="1" applyAlignment="1" applyProtection="1">
      <alignment horizontal="right" vertical="center" wrapText="1"/>
      <protection locked="0"/>
    </xf>
    <xf numFmtId="0" fontId="4" fillId="0" borderId="0" xfId="0" applyFont="1"/>
    <xf numFmtId="0" fontId="4" fillId="6" borderId="0" xfId="0" applyFont="1" applyFill="1"/>
    <xf numFmtId="0" fontId="4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169" fontId="4" fillId="0" borderId="19" xfId="0" applyNumberFormat="1" applyFont="1" applyBorder="1" applyAlignment="1">
      <alignment vertical="center" wrapText="1"/>
    </xf>
    <xf numFmtId="169" fontId="20" fillId="0" borderId="0" xfId="0" applyNumberFormat="1" applyFont="1" applyAlignment="1">
      <alignment vertical="center" wrapText="1"/>
    </xf>
    <xf numFmtId="0" fontId="4" fillId="0" borderId="19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71" xfId="0" applyFont="1" applyFill="1" applyBorder="1" applyAlignment="1">
      <alignment horizontal="left" vertical="center" wrapText="1"/>
    </xf>
    <xf numFmtId="16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7" borderId="19" xfId="0" applyFont="1" applyFill="1" applyBorder="1" applyAlignment="1" applyProtection="1">
      <alignment vertical="center" wrapText="1"/>
      <protection locked="0"/>
    </xf>
    <xf numFmtId="169" fontId="7" fillId="7" borderId="19" xfId="0" applyNumberFormat="1" applyFont="1" applyFill="1" applyBorder="1" applyAlignment="1" applyProtection="1">
      <alignment vertical="center" wrapText="1"/>
      <protection locked="0"/>
    </xf>
    <xf numFmtId="0" fontId="7" fillId="7" borderId="19" xfId="0" quotePrefix="1" applyFont="1" applyFill="1" applyBorder="1" applyAlignment="1" applyProtection="1">
      <alignment horizontal="left" vertical="center" wrapText="1"/>
      <protection locked="0"/>
    </xf>
    <xf numFmtId="169" fontId="4" fillId="0" borderId="19" xfId="0" applyNumberFormat="1" applyFont="1" applyFill="1" applyBorder="1" applyAlignment="1">
      <alignment horizontal="right" vertical="center" wrapText="1"/>
    </xf>
    <xf numFmtId="0" fontId="11" fillId="0" borderId="19" xfId="0" applyFont="1" applyFill="1" applyBorder="1" applyAlignment="1" applyProtection="1">
      <alignment vertical="center" wrapText="1"/>
      <protection locked="0"/>
    </xf>
    <xf numFmtId="169" fontId="4" fillId="0" borderId="19" xfId="0" applyNumberFormat="1" applyFont="1" applyFill="1" applyBorder="1" applyAlignment="1">
      <alignment vertical="center" wrapText="1"/>
    </xf>
    <xf numFmtId="0" fontId="25" fillId="6" borderId="19" xfId="0" applyFont="1" applyFill="1" applyBorder="1" applyAlignment="1" applyProtection="1">
      <alignment horizontal="left" vertical="center" wrapText="1"/>
      <protection locked="0"/>
    </xf>
    <xf numFmtId="0" fontId="26" fillId="0" borderId="19" xfId="0" applyFont="1" applyFill="1" applyBorder="1" applyAlignment="1">
      <alignment vertical="center" wrapText="1"/>
    </xf>
    <xf numFmtId="0" fontId="25" fillId="0" borderId="19" xfId="0" applyFont="1" applyFill="1" applyBorder="1" applyAlignment="1" applyProtection="1">
      <alignment vertical="center" wrapText="1"/>
      <protection locked="0"/>
    </xf>
    <xf numFmtId="169" fontId="4" fillId="0" borderId="0" xfId="0" applyNumberFormat="1" applyFont="1" applyFill="1" applyAlignment="1">
      <alignment horizontal="right" vertical="center" wrapText="1"/>
    </xf>
    <xf numFmtId="169" fontId="4" fillId="0" borderId="19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9" xfId="0" applyFont="1" applyFill="1" applyBorder="1" applyAlignment="1">
      <alignment horizontal="left" vertical="center" wrapText="1"/>
    </xf>
    <xf numFmtId="0" fontId="7" fillId="0" borderId="70" xfId="0" applyFont="1" applyFill="1" applyBorder="1" applyAlignment="1" applyProtection="1">
      <alignment vertical="center" wrapText="1"/>
      <protection locked="0"/>
    </xf>
    <xf numFmtId="169" fontId="4" fillId="0" borderId="24" xfId="0" applyNumberFormat="1" applyFont="1" applyFill="1" applyBorder="1" applyAlignment="1">
      <alignment horizontal="right" vertical="center" wrapText="1"/>
    </xf>
    <xf numFmtId="167" fontId="7" fillId="0" borderId="19" xfId="0" applyNumberFormat="1" applyFont="1" applyFill="1" applyBorder="1" applyAlignment="1" applyProtection="1">
      <alignment horizontal="right" vertical="center" wrapText="1"/>
      <protection locked="0"/>
    </xf>
    <xf numFmtId="0" fontId="26" fillId="0" borderId="19" xfId="0" applyFont="1" applyFill="1" applyBorder="1" applyAlignment="1">
      <alignment horizontal="left" vertical="center" wrapText="1"/>
    </xf>
    <xf numFmtId="0" fontId="8" fillId="7" borderId="72" xfId="0" quotePrefix="1" applyFont="1" applyFill="1" applyBorder="1" applyAlignment="1" applyProtection="1">
      <alignment vertical="center" wrapText="1"/>
      <protection locked="0"/>
    </xf>
    <xf numFmtId="0" fontId="8" fillId="7" borderId="46" xfId="0" quotePrefix="1" applyFont="1" applyFill="1" applyBorder="1" applyAlignment="1" applyProtection="1">
      <alignment vertical="center" wrapText="1"/>
      <protection locked="0"/>
    </xf>
    <xf numFmtId="169" fontId="8" fillId="7" borderId="18" xfId="0" quotePrefix="1" applyNumberFormat="1" applyFont="1" applyFill="1" applyBorder="1" applyAlignment="1" applyProtection="1">
      <alignment vertical="center" wrapText="1"/>
      <protection locked="0"/>
    </xf>
    <xf numFmtId="0" fontId="4" fillId="0" borderId="47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169" fontId="4" fillId="0" borderId="0" xfId="0" applyNumberFormat="1" applyFont="1" applyBorder="1" applyAlignment="1">
      <alignment horizontal="right" wrapText="1"/>
    </xf>
    <xf numFmtId="169" fontId="4" fillId="0" borderId="48" xfId="0" applyNumberFormat="1" applyFont="1" applyBorder="1" applyAlignment="1">
      <alignment horizontal="right" wrapText="1"/>
    </xf>
    <xf numFmtId="0" fontId="16" fillId="8" borderId="0" xfId="0" quotePrefix="1" applyFont="1" applyFill="1" applyBorder="1" applyAlignment="1" applyProtection="1">
      <alignment vertical="center" wrapText="1"/>
      <protection locked="0"/>
    </xf>
    <xf numFmtId="169" fontId="16" fillId="8" borderId="54" xfId="0" quotePrefix="1" applyNumberFormat="1" applyFont="1" applyFill="1" applyBorder="1" applyAlignment="1" applyProtection="1">
      <alignment vertical="center" wrapText="1"/>
      <protection locked="0"/>
    </xf>
    <xf numFmtId="0" fontId="6" fillId="4" borderId="22" xfId="0" applyFont="1" applyFill="1" applyBorder="1" applyAlignment="1" applyProtection="1">
      <alignment horizontal="left" vertical="center" wrapText="1"/>
    </xf>
    <xf numFmtId="0" fontId="6" fillId="4" borderId="23" xfId="0" applyFont="1" applyFill="1" applyBorder="1" applyAlignment="1" applyProtection="1">
      <alignment horizontal="left" vertical="center"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3" fillId="0" borderId="0" xfId="0" quotePrefix="1" applyFont="1" applyBorder="1" applyAlignment="1" applyProtection="1">
      <alignment horizontal="center" vertical="center" wrapText="1"/>
    </xf>
    <xf numFmtId="0" fontId="3" fillId="0" borderId="8" xfId="0" quotePrefix="1" applyFont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left" vertical="center" wrapText="1"/>
    </xf>
    <xf numFmtId="0" fontId="6" fillId="4" borderId="12" xfId="0" applyFont="1" applyFill="1" applyBorder="1" applyAlignment="1" applyProtection="1">
      <alignment horizontal="left" vertical="center" wrapText="1"/>
    </xf>
    <xf numFmtId="0" fontId="6" fillId="4" borderId="16" xfId="0" applyFont="1" applyFill="1" applyBorder="1" applyAlignment="1" applyProtection="1">
      <alignment horizontal="left" vertical="center" wrapText="1"/>
    </xf>
    <xf numFmtId="0" fontId="6" fillId="4" borderId="17" xfId="0" applyFont="1" applyFill="1" applyBorder="1" applyAlignment="1" applyProtection="1">
      <alignment horizontal="left" vertical="center" wrapText="1"/>
    </xf>
    <xf numFmtId="0" fontId="9" fillId="3" borderId="25" xfId="0" applyFont="1" applyFill="1" applyBorder="1" applyAlignment="1" applyProtection="1">
      <alignment horizontal="left" vertical="center" wrapText="1"/>
    </xf>
    <xf numFmtId="0" fontId="9" fillId="3" borderId="26" xfId="0" applyFont="1" applyFill="1" applyBorder="1" applyAlignment="1" applyProtection="1">
      <alignment horizontal="left" vertical="center" wrapText="1"/>
    </xf>
    <xf numFmtId="0" fontId="8" fillId="0" borderId="0" xfId="0" quotePrefix="1" applyFont="1" applyFill="1" applyBorder="1" applyAlignment="1" applyProtection="1">
      <alignment horizontal="left" vertical="center" wrapText="1"/>
      <protection locked="0"/>
    </xf>
    <xf numFmtId="0" fontId="8" fillId="0" borderId="54" xfId="0" quotePrefix="1" applyFont="1" applyFill="1" applyBorder="1" applyAlignment="1" applyProtection="1">
      <alignment horizontal="left" vertical="center" wrapText="1"/>
      <protection locked="0"/>
    </xf>
    <xf numFmtId="0" fontId="10" fillId="2" borderId="30" xfId="0" applyFont="1" applyFill="1" applyBorder="1" applyAlignment="1" applyProtection="1">
      <alignment horizontal="left" vertical="center" wrapText="1"/>
      <protection locked="0"/>
    </xf>
    <xf numFmtId="0" fontId="16" fillId="8" borderId="42" xfId="0" quotePrefix="1" applyFont="1" applyFill="1" applyBorder="1" applyAlignment="1" applyProtection="1">
      <alignment horizontal="center" vertical="center" wrapText="1"/>
      <protection locked="0"/>
    </xf>
    <xf numFmtId="0" fontId="16" fillId="8" borderId="39" xfId="0" quotePrefix="1" applyFont="1" applyFill="1" applyBorder="1" applyAlignment="1" applyProtection="1">
      <alignment horizontal="center" vertical="center" wrapText="1"/>
      <protection locked="0"/>
    </xf>
    <xf numFmtId="0" fontId="7" fillId="6" borderId="59" xfId="0" applyFont="1" applyFill="1" applyBorder="1" applyAlignment="1" applyProtection="1">
      <alignment horizontal="center" vertical="center" wrapText="1"/>
      <protection locked="0"/>
    </xf>
    <xf numFmtId="0" fontId="7" fillId="6" borderId="34" xfId="0" applyFont="1" applyFill="1" applyBorder="1" applyAlignment="1" applyProtection="1">
      <alignment horizontal="center" vertical="center" wrapText="1"/>
      <protection locked="0"/>
    </xf>
    <xf numFmtId="0" fontId="16" fillId="8" borderId="0" xfId="0" quotePrefix="1" applyFont="1" applyFill="1" applyBorder="1" applyAlignment="1" applyProtection="1">
      <alignment horizontal="center" vertical="center" wrapText="1"/>
      <protection locked="0"/>
    </xf>
    <xf numFmtId="0" fontId="11" fillId="6" borderId="59" xfId="0" applyFont="1" applyFill="1" applyBorder="1" applyAlignment="1" applyProtection="1">
      <alignment horizontal="left" vertical="center" wrapText="1"/>
      <protection locked="0"/>
    </xf>
    <xf numFmtId="0" fontId="11" fillId="6" borderId="34" xfId="0" applyFont="1" applyFill="1" applyBorder="1" applyAlignment="1" applyProtection="1">
      <alignment horizontal="left" vertical="center" wrapText="1"/>
      <protection locked="0"/>
    </xf>
    <xf numFmtId="0" fontId="16" fillId="8" borderId="37" xfId="0" quotePrefix="1" applyFont="1" applyFill="1" applyBorder="1" applyAlignment="1" applyProtection="1">
      <alignment horizontal="center" vertical="center" wrapText="1"/>
      <protection locked="0"/>
    </xf>
    <xf numFmtId="0" fontId="16" fillId="8" borderId="38" xfId="0" quotePrefix="1" applyFont="1" applyFill="1" applyBorder="1" applyAlignment="1" applyProtection="1">
      <alignment horizontal="center" vertical="center" wrapText="1"/>
      <protection locked="0"/>
    </xf>
    <xf numFmtId="0" fontId="7" fillId="0" borderId="59" xfId="0" applyFont="1" applyFill="1" applyBorder="1" applyAlignment="1" applyProtection="1">
      <alignment horizontal="left" vertical="center" wrapText="1"/>
      <protection locked="0"/>
    </xf>
    <xf numFmtId="0" fontId="7" fillId="0" borderId="34" xfId="0" applyFont="1" applyFill="1" applyBorder="1" applyAlignment="1" applyProtection="1">
      <alignment horizontal="left" vertical="center" wrapText="1"/>
      <protection locked="0"/>
    </xf>
    <xf numFmtId="0" fontId="16" fillId="8" borderId="40" xfId="0" quotePrefix="1" applyFont="1" applyFill="1" applyBorder="1" applyAlignment="1" applyProtection="1">
      <alignment horizontal="center" vertical="center" wrapText="1"/>
      <protection locked="0"/>
    </xf>
    <xf numFmtId="0" fontId="16" fillId="8" borderId="41" xfId="0" quotePrefix="1" applyFont="1" applyFill="1" applyBorder="1" applyAlignment="1" applyProtection="1">
      <alignment horizontal="center" vertical="center" wrapText="1"/>
      <protection locked="0"/>
    </xf>
    <xf numFmtId="0" fontId="16" fillId="8" borderId="56" xfId="0" quotePrefix="1" applyFont="1" applyFill="1" applyBorder="1" applyAlignment="1" applyProtection="1">
      <alignment horizontal="center" vertical="center" wrapText="1"/>
      <protection locked="0"/>
    </xf>
    <xf numFmtId="167" fontId="8" fillId="5" borderId="53" xfId="0" quotePrefix="1" applyNumberFormat="1" applyFont="1" applyFill="1" applyBorder="1" applyAlignment="1" applyProtection="1">
      <alignment horizontal="center" vertical="center" wrapText="1"/>
      <protection locked="0"/>
    </xf>
    <xf numFmtId="0" fontId="7" fillId="6" borderId="59" xfId="0" applyFont="1" applyFill="1" applyBorder="1" applyAlignment="1" applyProtection="1">
      <alignment horizontal="left" vertical="center" wrapText="1"/>
      <protection locked="0"/>
    </xf>
    <xf numFmtId="0" fontId="7" fillId="6" borderId="34" xfId="0" applyFont="1" applyFill="1" applyBorder="1" applyAlignment="1" applyProtection="1">
      <alignment horizontal="left" vertical="center" wrapText="1"/>
      <protection locked="0"/>
    </xf>
    <xf numFmtId="0" fontId="23" fillId="0" borderId="0" xfId="0" quotePrefix="1" applyFont="1" applyFill="1" applyBorder="1" applyAlignment="1">
      <alignment horizontal="center" vertical="center" wrapText="1"/>
    </xf>
    <xf numFmtId="0" fontId="23" fillId="0" borderId="48" xfId="0" quotePrefix="1" applyFont="1" applyFill="1" applyBorder="1" applyAlignment="1">
      <alignment horizontal="center" vertical="center" wrapText="1"/>
    </xf>
    <xf numFmtId="0" fontId="16" fillId="8" borderId="43" xfId="0" quotePrefix="1" applyFont="1" applyFill="1" applyBorder="1" applyAlignment="1" applyProtection="1">
      <alignment horizontal="center" vertical="center" wrapText="1"/>
      <protection locked="0"/>
    </xf>
    <xf numFmtId="0" fontId="16" fillId="8" borderId="53" xfId="0" quotePrefix="1" applyFont="1" applyFill="1" applyBorder="1" applyAlignment="1" applyProtection="1">
      <alignment horizontal="center" vertical="center" wrapText="1"/>
      <protection locked="0"/>
    </xf>
    <xf numFmtId="0" fontId="16" fillId="8" borderId="44" xfId="0" quotePrefix="1" applyFont="1" applyFill="1" applyBorder="1" applyAlignment="1" applyProtection="1">
      <alignment horizontal="center" vertical="center" wrapText="1"/>
      <protection locked="0"/>
    </xf>
    <xf numFmtId="167" fontId="8" fillId="5" borderId="43" xfId="0" quotePrefix="1" applyNumberFormat="1" applyFont="1" applyFill="1" applyBorder="1" applyAlignment="1" applyProtection="1">
      <alignment horizontal="center" vertical="center" wrapText="1"/>
      <protection locked="0"/>
    </xf>
    <xf numFmtId="0" fontId="11" fillId="0" borderId="59" xfId="0" applyFont="1" applyFill="1" applyBorder="1" applyAlignment="1" applyProtection="1">
      <alignment horizontal="left" vertical="center" wrapText="1"/>
      <protection locked="0"/>
    </xf>
    <xf numFmtId="0" fontId="11" fillId="0" borderId="34" xfId="0" applyFont="1" applyFill="1" applyBorder="1" applyAlignment="1" applyProtection="1">
      <alignment horizontal="left" vertical="center" wrapText="1"/>
      <protection locked="0"/>
    </xf>
    <xf numFmtId="0" fontId="16" fillId="8" borderId="0" xfId="0" quotePrefix="1" applyFont="1" applyFill="1" applyBorder="1" applyAlignment="1" applyProtection="1">
      <alignment horizontal="left" vertical="center" wrapText="1"/>
      <protection locked="0"/>
    </xf>
    <xf numFmtId="0" fontId="16" fillId="8" borderId="54" xfId="0" quotePrefix="1" applyFont="1" applyFill="1" applyBorder="1" applyAlignment="1" applyProtection="1">
      <alignment horizontal="left" vertical="center" wrapText="1"/>
      <protection locked="0"/>
    </xf>
    <xf numFmtId="164" fontId="16" fillId="8" borderId="41" xfId="1" quotePrefix="1" applyNumberFormat="1" applyFont="1" applyFill="1" applyBorder="1" applyAlignment="1" applyProtection="1">
      <alignment horizontal="center" vertical="center" wrapText="1"/>
      <protection locked="0"/>
    </xf>
    <xf numFmtId="0" fontId="16" fillId="8" borderId="66" xfId="0" quotePrefix="1" applyFont="1" applyFill="1" applyBorder="1" applyAlignment="1" applyProtection="1">
      <alignment horizontal="center" vertical="center" wrapText="1"/>
      <protection locked="0"/>
    </xf>
    <xf numFmtId="0" fontId="16" fillId="8" borderId="62" xfId="0" quotePrefix="1" applyFont="1" applyFill="1" applyBorder="1" applyAlignment="1" applyProtection="1">
      <alignment horizontal="center" vertical="center" wrapText="1"/>
      <protection locked="0"/>
    </xf>
    <xf numFmtId="0" fontId="16" fillId="8" borderId="63" xfId="0" quotePrefix="1" applyFont="1" applyFill="1" applyBorder="1" applyAlignment="1" applyProtection="1">
      <alignment horizontal="center" vertical="center" wrapText="1"/>
      <protection locked="0"/>
    </xf>
    <xf numFmtId="0" fontId="16" fillId="8" borderId="65" xfId="0" quotePrefix="1" applyFont="1" applyFill="1" applyBorder="1" applyAlignment="1" applyProtection="1">
      <alignment horizontal="center" vertical="center" wrapText="1"/>
      <protection locked="0"/>
    </xf>
    <xf numFmtId="0" fontId="11" fillId="6" borderId="58" xfId="0" applyFont="1" applyFill="1" applyBorder="1" applyAlignment="1" applyProtection="1">
      <alignment horizontal="left" vertical="center" wrapText="1"/>
      <protection locked="0"/>
    </xf>
    <xf numFmtId="0" fontId="11" fillId="6" borderId="60" xfId="0" applyFont="1" applyFill="1" applyBorder="1" applyAlignment="1" applyProtection="1">
      <alignment horizontal="left" vertical="center" wrapText="1"/>
      <protection locked="0"/>
    </xf>
    <xf numFmtId="0" fontId="11" fillId="6" borderId="57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 wrapText="1"/>
      <protection locked="0"/>
    </xf>
    <xf numFmtId="0" fontId="8" fillId="6" borderId="0" xfId="0" quotePrefix="1" applyFont="1" applyFill="1" applyBorder="1" applyAlignment="1" applyProtection="1">
      <alignment horizontal="center" vertical="center" wrapText="1"/>
      <protection locked="0"/>
    </xf>
  </cellXfs>
  <cellStyles count="5">
    <cellStyle name="Normal" xfId="0" builtinId="0"/>
    <cellStyle name="Normal 4 4" xfId="3"/>
    <cellStyle name="Porcentagem" xfId="1" builtinId="5"/>
    <cellStyle name="Separador de milhares 2 2" xfId="4"/>
    <cellStyle name="Separador de milhares 4 2" xfId="2"/>
  </cellStyles>
  <dxfs count="0"/>
  <tableStyles count="0" defaultTableStyle="TableStyleMedium2" defaultPivotStyle="PivotStyleLight16"/>
  <colors>
    <mruColors>
      <color rgb="FF008080"/>
      <color rgb="FF009999"/>
      <color rgb="FF339966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190499</xdr:rowOff>
    </xdr:from>
    <xdr:to>
      <xdr:col>8</xdr:col>
      <xdr:colOff>1447800</xdr:colOff>
      <xdr:row>4</xdr:row>
      <xdr:rowOff>123824</xdr:rowOff>
    </xdr:to>
    <xdr:pic>
      <xdr:nvPicPr>
        <xdr:cNvPr id="2" name="Imagem 2" descr="Fundacao_Renova_Marca_RGB">
          <a:extLst>
            <a:ext uri="{FF2B5EF4-FFF2-40B4-BE49-F238E27FC236}">
              <a16:creationId xmlns:a16="http://schemas.microsoft.com/office/drawing/2014/main" id="{21064E3A-7BB7-4C6E-A265-8120D38A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380999"/>
          <a:ext cx="1447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2</xdr:row>
      <xdr:rowOff>60330</xdr:rowOff>
    </xdr:from>
    <xdr:to>
      <xdr:col>2</xdr:col>
      <xdr:colOff>897511</xdr:colOff>
      <xdr:row>6</xdr:row>
      <xdr:rowOff>157480</xdr:rowOff>
    </xdr:to>
    <xdr:pic>
      <xdr:nvPicPr>
        <xdr:cNvPr id="2" name="Imagem 2" descr="Fundacao_Renova_Marca_RGB">
          <a:extLst>
            <a:ext uri="{FF2B5EF4-FFF2-40B4-BE49-F238E27FC236}">
              <a16:creationId xmlns:a16="http://schemas.microsoft.com/office/drawing/2014/main" id="{B12F1A5E-1907-48F9-B518-FF205CE76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2025" y="433710"/>
          <a:ext cx="2826006" cy="828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DB%20F&#225;bri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rnandes\CVRD\Processo\DOISIRMA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DOS\DUCTOR\P&#250;blico\OR&#199;AMENTOS%20DO%20SUL%20-%20CAPITAL\PROJETO%20CONCEI&#199;&#195;O\FEL%203%20-%20SETEMBRO%202009\Meus%20documentos\DB%20F&#225;bri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mensionamento%20de%20equipamentos\Equipament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01405910\Meus%20documentos\Tratamento%20Mineral\Classifica&#231;&#227;o\Hidrociclonagem\Dimensionamento\DESAL20%20simula&#231;&#227;o%20planilha%20CVR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ndacaorenova-my.sharepoint.com/Users/00550202/Documents/00_PLAN_SUP/00_Suprimentos/Convenios/02_Revis&#227;o%20Fluxo%20Institui&#231;&#245;es%20p&#249;blicas%20e%20sem%20fins%20lucrativos/FM_ADC-XXXX__Or&#231;amento_PT_Anexo%20I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 Fábrica"/>
      <sheetName val="Introd"/>
      <sheetName val="MCBR"/>
      <sheetName val="#REF"/>
      <sheetName val="_REF"/>
      <sheetName val="Espess"/>
      <sheetName val="TC"/>
      <sheetName val="G03-02CV001 (60&quot;)"/>
      <sheetName val="DB_Fábrica"/>
      <sheetName val="DB_Fábrica1"/>
      <sheetName val="KREBS_(original)"/>
      <sheetName val="DB_Fábrica2"/>
      <sheetName val="Graf"/>
      <sheetName val="ESCALPADORAS"/>
      <sheetName val="Flot(rota1)"/>
      <sheetName val="Plan7"/>
      <sheetName val="Unitários"/>
      <sheetName val="Plano de Ação - Alfandegamento"/>
      <sheetName val="DB_Fábrica3"/>
      <sheetName val="G03-02CV001_(60&quot;)"/>
      <sheetName val="CADASTRO"/>
      <sheetName val="Plan2"/>
      <sheetName val="Plan3"/>
      <sheetName val="Plan1"/>
      <sheetName val="Propostas 24.05"/>
      <sheetName val="Listas"/>
      <sheetName val="RESUMO_AUT1"/>
      <sheetName val="DESCRITIVO 001"/>
      <sheetName val="flotação"/>
      <sheetName val="Variaveis"/>
      <sheetName val="grafico Fator K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(Flot)"/>
      <sheetName val="Flot(rota1)"/>
      <sheetName val="Invest(Magflot)"/>
      <sheetName val="Flot(rota2)"/>
      <sheetName val="Ciclone"/>
      <sheetName val="GAPPM 353"/>
      <sheetName val="@RISK Correlations"/>
      <sheetName val="1º Trim"/>
      <sheetName val="2º Trim"/>
      <sheetName val="3º Trim"/>
      <sheetName val="4º Trim"/>
      <sheetName val="GAPPM_353"/>
      <sheetName val="MêsBase"/>
      <sheetName val="Fluxo de Caixa"/>
      <sheetName val="Br02"/>
      <sheetName val="MCBR"/>
      <sheetName val="#REF"/>
      <sheetName val="Consolidado"/>
      <sheetName val="CAPEX - Engenharia"/>
      <sheetName val="Wages"/>
      <sheetName val="SUMMARY"/>
      <sheetName val="Grafico F de vel uniforme"/>
      <sheetName val="Estratégias"/>
      <sheetName val="Fresagem de Pista Ago-98"/>
      <sheetName val="GAPPM_3531"/>
      <sheetName val="@RISK_Correlations"/>
      <sheetName val="1º_Trim"/>
      <sheetName val="2º_Trim"/>
      <sheetName val="3º_Trim"/>
      <sheetName val="4º_Trim"/>
      <sheetName val="Fluxo_de_Caixa"/>
      <sheetName val="samar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 Fábrica"/>
      <sheetName val="Introd"/>
      <sheetName val="MCBR"/>
      <sheetName val="#REF"/>
      <sheetName val="_REF"/>
      <sheetName val="Espess"/>
      <sheetName val="TC"/>
      <sheetName val="G03-02CV001 (60&quot;)"/>
      <sheetName val="DB_Fábrica"/>
      <sheetName val="DB_Fábrica1"/>
      <sheetName val="KREBS_(original)"/>
      <sheetName val="DB_Fábrica2"/>
      <sheetName val="Graf"/>
      <sheetName val="ESCALPADORAS"/>
      <sheetName val="Flot(rota1)"/>
      <sheetName val="Plan7"/>
      <sheetName val="Unitários"/>
      <sheetName val="Plano de Ação - Alfandegamento"/>
      <sheetName val="DB_Fábrica3"/>
      <sheetName val="G03-02CV001_(60&quot;)"/>
      <sheetName val="Plan1"/>
      <sheetName val="CADASTRO"/>
      <sheetName val="Plan2"/>
      <sheetName val="Plan3"/>
      <sheetName val="Listas"/>
      <sheetName val="Propostas 24.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lone"/>
      <sheetName val="Peneiras"/>
      <sheetName val="Eficiência Peneiras"/>
      <sheetName val="Flotação"/>
      <sheetName val="Bombas"/>
      <sheetName val="TC"/>
      <sheetName val="Bombas (2)"/>
      <sheetName val="Classificador Espiral"/>
      <sheetName val="Check List- Gerrot"/>
      <sheetName val="Dados"/>
      <sheetName val="FCD"/>
      <sheetName val="METRICAS GVA"/>
      <sheetName val="Fe"/>
      <sheetName val="Ciclone 4&quot;"/>
      <sheetName val="#REF"/>
      <sheetName val="MCB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lone"/>
      <sheetName val="KREBS"/>
      <sheetName val="KREBS (original)"/>
      <sheetName val="Ciclone (original)"/>
      <sheetName val="Dados"/>
      <sheetName val="KREBS_(original)1"/>
      <sheetName val="Ciclone_(original)1"/>
      <sheetName val="KREBS_(original)"/>
      <sheetName val="Ciclone_(original)"/>
      <sheetName val="#REF"/>
      <sheetName val="FL2"/>
      <sheetName val="4_Imobilizado"/>
      <sheetName val="QQP"/>
      <sheetName val="QuadroResumo"/>
      <sheetName val="ComposiçãoPreços"/>
      <sheetName val="Encargos"/>
      <sheetName val="BDI"/>
      <sheetName val="CustoPessoal"/>
      <sheetName val="Segurança"/>
      <sheetName val="Palestrantes"/>
      <sheetName val="LogísticaEquipe"/>
      <sheetName val="Veículo"/>
      <sheetName val="At. Específica1"/>
      <sheetName val="At. Específica2"/>
      <sheetName val="At. Específica 3"/>
      <sheetName val="CustoEscritório"/>
      <sheetName val="Auxiliar"/>
      <sheetName val="mcbr"/>
    </sheetNames>
    <sheetDataSet>
      <sheetData sheetId="0" refreshError="1"/>
      <sheetData sheetId="1" refreshError="1"/>
      <sheetData sheetId="2" refreshError="1">
        <row r="2">
          <cell r="I2" t="str">
            <v>ANÁLISE DE PROBLEMAS - HIDROCICLONES KREBS</v>
          </cell>
          <cell r="R2" t="str">
            <v>FOLHA:</v>
          </cell>
          <cell r="S2">
            <v>1</v>
          </cell>
        </row>
        <row r="3">
          <cell r="I3" t="str">
            <v>Rua José Ruscitto, 75 - CEP: 06765-490 - Taboão da Serra / SP</v>
          </cell>
          <cell r="R3" t="str">
            <v>DATA:</v>
          </cell>
          <cell r="S3">
            <v>38407.632316435185</v>
          </cell>
        </row>
        <row r="4">
          <cell r="I4" t="str">
            <v>Fone: 0 xx 11 4787-3555     Fax: 0 xx 11 4787-3401</v>
          </cell>
          <cell r="R4" t="str">
            <v>RESP.:</v>
          </cell>
          <cell r="S4">
            <v>0</v>
          </cell>
        </row>
        <row r="8">
          <cell r="I8" t="str">
            <v>CLIENTE</v>
          </cell>
          <cell r="J8" t="str">
            <v>GALBS</v>
          </cell>
        </row>
        <row r="9">
          <cell r="I9" t="str">
            <v>SERVIÇO</v>
          </cell>
          <cell r="J9" t="str">
            <v>DESAL20</v>
          </cell>
        </row>
        <row r="10">
          <cell r="J10">
            <v>0</v>
          </cell>
        </row>
        <row r="11">
          <cell r="I11" t="str">
            <v>N.º DE CICLONES EM OPERAÇÃO:</v>
          </cell>
          <cell r="M11">
            <v>7</v>
          </cell>
        </row>
        <row r="12">
          <cell r="J12" t="str">
            <v>INLET</v>
          </cell>
          <cell r="M12" t="str">
            <v>VORTEX FINDER</v>
          </cell>
          <cell r="P12" t="str">
            <v>APEX</v>
          </cell>
          <cell r="S12" t="str">
            <v>PRESSÃO</v>
          </cell>
        </row>
        <row r="13">
          <cell r="I13" t="str">
            <v>DIÂMETROS:</v>
          </cell>
          <cell r="J13">
            <v>27</v>
          </cell>
          <cell r="K13" t="str">
            <v>in²</v>
          </cell>
          <cell r="M13">
            <v>9</v>
          </cell>
          <cell r="N13" t="str">
            <v>in.</v>
          </cell>
          <cell r="P13">
            <v>3</v>
          </cell>
          <cell r="Q13" t="str">
            <v>in.</v>
          </cell>
          <cell r="S13">
            <v>22</v>
          </cell>
        </row>
        <row r="14">
          <cell r="I14" t="str">
            <v>DENSIDADE:</v>
          </cell>
          <cell r="J14" t="str">
            <v>SÓLIDOS:</v>
          </cell>
          <cell r="L14">
            <v>4.4000000000000004</v>
          </cell>
          <cell r="N14" t="str">
            <v>LÍQUIDO:</v>
          </cell>
          <cell r="O14">
            <v>1</v>
          </cell>
          <cell r="P14">
            <v>0</v>
          </cell>
          <cell r="R14">
            <v>0</v>
          </cell>
        </row>
        <row r="16">
          <cell r="L16" t="str">
            <v>ALIMENTAÇÃO</v>
          </cell>
          <cell r="O16" t="str">
            <v>OVERFLOW</v>
          </cell>
          <cell r="R16" t="str">
            <v>UNDERFLOW</v>
          </cell>
        </row>
        <row r="17">
          <cell r="I17" t="str">
            <v>MTPH SOLIDS</v>
          </cell>
          <cell r="L17">
            <v>853</v>
          </cell>
          <cell r="O17">
            <v>267.22121366275519</v>
          </cell>
          <cell r="R17">
            <v>585.77878633724481</v>
          </cell>
        </row>
        <row r="18">
          <cell r="I18" t="str">
            <v>MTPH LIQUID</v>
          </cell>
          <cell r="L18">
            <v>1812.625</v>
          </cell>
          <cell r="O18">
            <v>1497.2056535107145</v>
          </cell>
          <cell r="R18">
            <v>315.41934648928566</v>
          </cell>
        </row>
        <row r="19">
          <cell r="I19" t="str">
            <v>MTPH SLURRY</v>
          </cell>
          <cell r="L19">
            <v>2665.625</v>
          </cell>
          <cell r="O19">
            <v>1764.4268671734696</v>
          </cell>
          <cell r="R19">
            <v>901.19813282653047</v>
          </cell>
        </row>
        <row r="20">
          <cell r="I20" t="str">
            <v>% SOLIDS WT</v>
          </cell>
          <cell r="L20">
            <v>32</v>
          </cell>
          <cell r="O20">
            <v>15.144929984592176</v>
          </cell>
          <cell r="R20">
            <v>65</v>
          </cell>
        </row>
        <row r="21">
          <cell r="I21" t="str">
            <v>S.G. PULP</v>
          </cell>
          <cell r="L21">
            <v>1.3285024154589373</v>
          </cell>
          <cell r="O21">
            <v>1.1325400324733979</v>
          </cell>
          <cell r="R21">
            <v>2.0091324200913245</v>
          </cell>
        </row>
        <row r="22">
          <cell r="I22" t="str">
            <v>% SOLIDS VOL</v>
          </cell>
          <cell r="L22">
            <v>9.6618357487922708</v>
          </cell>
          <cell r="O22">
            <v>3.8982362492175815</v>
          </cell>
          <cell r="R22">
            <v>29.68036529680365</v>
          </cell>
        </row>
        <row r="23">
          <cell r="I23" t="str">
            <v>U.S. GPM SLURRY</v>
          </cell>
          <cell r="L23">
            <v>8837.5541177556806</v>
          </cell>
          <cell r="O23">
            <v>6861.9173347519154</v>
          </cell>
          <cell r="R23">
            <v>1975.6367830037648</v>
          </cell>
        </row>
        <row r="24">
          <cell r="I24" t="str">
            <v>M³/HR SLURRY</v>
          </cell>
          <cell r="L24">
            <v>2007.7420571340888</v>
          </cell>
          <cell r="O24">
            <v>1558.9109658609443</v>
          </cell>
          <cell r="R24">
            <v>448.8310912731443</v>
          </cell>
        </row>
        <row r="26">
          <cell r="Q26" t="str">
            <v>CARGA CIRCULANTE (%):</v>
          </cell>
          <cell r="R26">
            <v>0</v>
          </cell>
        </row>
        <row r="28">
          <cell r="I28" t="str">
            <v>CYCMOD.XLS Ver 4.11</v>
          </cell>
          <cell r="L28" t="str">
            <v>53   3,5   28</v>
          </cell>
          <cell r="P28">
            <v>0</v>
          </cell>
          <cell r="Q28">
            <v>0</v>
          </cell>
        </row>
        <row r="29">
          <cell r="K29" t="str">
            <v>ALIMENTAÇÃO</v>
          </cell>
          <cell r="N29" t="str">
            <v>OVERFLOW</v>
          </cell>
          <cell r="Q29" t="str">
            <v>UNDERFLOW</v>
          </cell>
        </row>
        <row r="30">
          <cell r="I30" t="str">
            <v xml:space="preserve">  MICRA</v>
          </cell>
          <cell r="J30" t="str">
            <v>CUM</v>
          </cell>
          <cell r="K30" t="str">
            <v>IND</v>
          </cell>
          <cell r="M30" t="str">
            <v>CUM</v>
          </cell>
          <cell r="N30" t="str">
            <v>IND</v>
          </cell>
          <cell r="P30" t="str">
            <v>CUM</v>
          </cell>
          <cell r="Q30" t="str">
            <v>IND</v>
          </cell>
          <cell r="S30" t="str">
            <v>RECUP.</v>
          </cell>
        </row>
        <row r="31">
          <cell r="J31" t="str">
            <v>% +</v>
          </cell>
          <cell r="K31" t="str">
            <v>% +</v>
          </cell>
          <cell r="L31" t="str">
            <v>MTPH</v>
          </cell>
          <cell r="M31" t="str">
            <v>% +</v>
          </cell>
          <cell r="N31" t="str">
            <v>% +</v>
          </cell>
          <cell r="O31" t="str">
            <v>MTPH</v>
          </cell>
          <cell r="P31" t="str">
            <v>% +</v>
          </cell>
          <cell r="Q31" t="str">
            <v>% +</v>
          </cell>
          <cell r="R31" t="str">
            <v>MTPH</v>
          </cell>
          <cell r="S31" t="str">
            <v>(%)</v>
          </cell>
        </row>
        <row r="32"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I36">
            <v>1000</v>
          </cell>
          <cell r="J36">
            <v>2.2000000000000002</v>
          </cell>
          <cell r="K36">
            <v>2.2000000000000002</v>
          </cell>
          <cell r="L36">
            <v>18.766000000000002</v>
          </cell>
          <cell r="M36">
            <v>0</v>
          </cell>
          <cell r="N36">
            <v>0</v>
          </cell>
          <cell r="O36">
            <v>0</v>
          </cell>
          <cell r="P36">
            <v>3.2035984295948934</v>
          </cell>
          <cell r="Q36">
            <v>3.2035984295948934</v>
          </cell>
          <cell r="R36">
            <v>18.766000000000002</v>
          </cell>
          <cell r="S36">
            <v>100</v>
          </cell>
        </row>
        <row r="37">
          <cell r="I37">
            <v>500</v>
          </cell>
          <cell r="J37">
            <v>5.3000000000000007</v>
          </cell>
          <cell r="K37">
            <v>3.1</v>
          </cell>
          <cell r="L37">
            <v>26.443000000000001</v>
          </cell>
          <cell r="M37">
            <v>0</v>
          </cell>
          <cell r="N37">
            <v>0</v>
          </cell>
          <cell r="O37">
            <v>0</v>
          </cell>
          <cell r="P37">
            <v>7.7177598531149707</v>
          </cell>
          <cell r="Q37">
            <v>4.5141614235200773</v>
          </cell>
          <cell r="R37">
            <v>26.443000000000001</v>
          </cell>
          <cell r="S37">
            <v>100</v>
          </cell>
        </row>
        <row r="38">
          <cell r="I38">
            <v>300</v>
          </cell>
          <cell r="J38">
            <v>10.5</v>
          </cell>
          <cell r="K38">
            <v>5.2</v>
          </cell>
          <cell r="L38">
            <v>44.356000000000002</v>
          </cell>
          <cell r="M38">
            <v>3.7226080086574652E-14</v>
          </cell>
          <cell r="N38">
            <v>3.7226080086574652E-14</v>
          </cell>
          <cell r="O38">
            <v>9.9475983006414026E-14</v>
          </cell>
          <cell r="P38">
            <v>15.289901595793793</v>
          </cell>
          <cell r="Q38">
            <v>7.5721417426788218</v>
          </cell>
          <cell r="R38">
            <v>44.355999999999902</v>
          </cell>
          <cell r="S38">
            <v>99.999999999999773</v>
          </cell>
        </row>
        <row r="39">
          <cell r="I39">
            <v>212</v>
          </cell>
          <cell r="J39">
            <v>20.9</v>
          </cell>
          <cell r="K39">
            <v>10.4</v>
          </cell>
          <cell r="L39">
            <v>88.712000000000003</v>
          </cell>
          <cell r="M39">
            <v>3.7870250812415628E-9</v>
          </cell>
          <cell r="N39">
            <v>3.786987855161476E-9</v>
          </cell>
          <cell r="O39">
            <v>1.0119634907823638E-8</v>
          </cell>
          <cell r="P39">
            <v>30.434185079423919</v>
          </cell>
          <cell r="Q39">
            <v>15.144283483630124</v>
          </cell>
          <cell r="R39">
            <v>88.711999989880368</v>
          </cell>
          <cell r="S39">
            <v>99.99999998859272</v>
          </cell>
        </row>
        <row r="40">
          <cell r="I40">
            <v>150</v>
          </cell>
          <cell r="J40">
            <v>22.599999999999998</v>
          </cell>
          <cell r="K40">
            <v>1.7</v>
          </cell>
          <cell r="L40">
            <v>14.501000000000001</v>
          </cell>
          <cell r="M40">
            <v>1.3095848280460184E-6</v>
          </cell>
          <cell r="N40">
            <v>1.3057978029647768E-6</v>
          </cell>
          <cell r="O40">
            <v>3.4893687370640691E-6</v>
          </cell>
          <cell r="P40">
            <v>32.909692361157873</v>
          </cell>
          <cell r="Q40">
            <v>2.4755072817339521</v>
          </cell>
          <cell r="R40">
            <v>14.500996510631264</v>
          </cell>
          <cell r="S40">
            <v>99.999975937047537</v>
          </cell>
        </row>
        <row r="41">
          <cell r="I41">
            <v>106</v>
          </cell>
          <cell r="J41">
            <v>29.099999999999998</v>
          </cell>
          <cell r="K41">
            <v>6.5</v>
          </cell>
          <cell r="L41">
            <v>55.445</v>
          </cell>
          <cell r="M41">
            <v>1.1426059346353768E-3</v>
          </cell>
          <cell r="N41">
            <v>1.1412963498073309E-3</v>
          </cell>
          <cell r="O41">
            <v>3.0497859574438735E-3</v>
          </cell>
          <cell r="P41">
            <v>42.374348901677166</v>
          </cell>
          <cell r="Q41">
            <v>9.4646565405192895</v>
          </cell>
          <cell r="R41">
            <v>55.441950214042556</v>
          </cell>
          <cell r="S41">
            <v>99.994499439160535</v>
          </cell>
        </row>
        <row r="42">
          <cell r="I42">
            <v>75</v>
          </cell>
          <cell r="J42">
            <v>36.9</v>
          </cell>
          <cell r="K42">
            <v>7.8</v>
          </cell>
          <cell r="L42">
            <v>66.534000000000006</v>
          </cell>
          <cell r="M42">
            <v>6.3862577229518103E-2</v>
          </cell>
          <cell r="N42">
            <v>6.2719971294882729E-2</v>
          </cell>
          <cell r="O42">
            <v>0.16760106850311729</v>
          </cell>
          <cell r="P42">
            <v>53.703949849924612</v>
          </cell>
          <cell r="Q42">
            <v>11.32960094824745</v>
          </cell>
          <cell r="R42">
            <v>66.366398931496889</v>
          </cell>
          <cell r="S42">
            <v>99.748097110495209</v>
          </cell>
        </row>
        <row r="43">
          <cell r="I43">
            <v>53</v>
          </cell>
          <cell r="J43">
            <v>48.599999999999994</v>
          </cell>
          <cell r="K43">
            <v>11.7</v>
          </cell>
          <cell r="L43">
            <v>99.800999999999988</v>
          </cell>
          <cell r="M43">
            <v>1.4293540084255325</v>
          </cell>
          <cell r="N43">
            <v>1.3654914311960145</v>
          </cell>
          <cell r="O43">
            <v>3.6488827749029156</v>
          </cell>
          <cell r="P43">
            <v>70.118357381873082</v>
          </cell>
          <cell r="Q43">
            <v>16.414407531948473</v>
          </cell>
          <cell r="R43">
            <v>96.152117225097072</v>
          </cell>
          <cell r="S43">
            <v>96.343841469621623</v>
          </cell>
        </row>
        <row r="44">
          <cell r="I44">
            <v>45</v>
          </cell>
          <cell r="J44">
            <v>53.8</v>
          </cell>
          <cell r="K44">
            <v>5.2</v>
          </cell>
          <cell r="L44">
            <v>44.356000000000002</v>
          </cell>
          <cell r="M44">
            <v>2.9489639611842566</v>
          </cell>
          <cell r="N44">
            <v>1.5196099527587243</v>
          </cell>
          <cell r="O44">
            <v>4.0607201587018835</v>
          </cell>
          <cell r="P44">
            <v>76.997281778103996</v>
          </cell>
          <cell r="Q44">
            <v>6.8789243962309179</v>
          </cell>
          <cell r="R44">
            <v>40.295279841298118</v>
          </cell>
          <cell r="S44">
            <v>90.845161514334279</v>
          </cell>
        </row>
        <row r="45">
          <cell r="I45">
            <v>38</v>
          </cell>
          <cell r="J45">
            <v>59.9</v>
          </cell>
          <cell r="K45">
            <v>6.1</v>
          </cell>
          <cell r="L45">
            <v>52.033000000000001</v>
          </cell>
          <cell r="M45">
            <v>6.6356482143670208</v>
          </cell>
          <cell r="N45">
            <v>3.6866842531827642</v>
          </cell>
          <cell r="O45">
            <v>9.8516024052686646</v>
          </cell>
          <cell r="P45">
            <v>84.198190820659633</v>
          </cell>
          <cell r="Q45">
            <v>7.2009090425556392</v>
          </cell>
          <cell r="R45">
            <v>42.181397594731337</v>
          </cell>
          <cell r="S45">
            <v>81.066626169414292</v>
          </cell>
        </row>
        <row r="46">
          <cell r="I46">
            <v>-38</v>
          </cell>
          <cell r="J46">
            <v>100</v>
          </cell>
          <cell r="K46">
            <v>40.1</v>
          </cell>
          <cell r="L46">
            <v>342.053</v>
          </cell>
          <cell r="M46">
            <v>100</v>
          </cell>
          <cell r="N46">
            <v>93.364351785632977</v>
          </cell>
          <cell r="O46">
            <v>249.48935396993267</v>
          </cell>
          <cell r="P46">
            <v>100</v>
          </cell>
          <cell r="Q46">
            <v>15.801809179340365</v>
          </cell>
          <cell r="R46">
            <v>92.563646030067332</v>
          </cell>
          <cell r="S46">
            <v>27.061199881324626</v>
          </cell>
        </row>
        <row r="47">
          <cell r="I47" t="str">
            <v>TOTAL</v>
          </cell>
          <cell r="L47">
            <v>853</v>
          </cell>
          <cell r="O47">
            <v>267.22121366275519</v>
          </cell>
          <cell r="P47" t="str">
            <v/>
          </cell>
          <cell r="Q47" t="str">
            <v/>
          </cell>
          <cell r="R47">
            <v>585.77878633724481</v>
          </cell>
          <cell r="S47">
            <v>68.672776827344066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Parceiro 1"/>
      <sheetName val="Total Parc. 1"/>
      <sheetName val="Parceiro 2"/>
      <sheetName val="Total Parceiro 2"/>
      <sheetName val="Form-Parceiro3"/>
      <sheetName val="Total-Parceiro3"/>
      <sheetName val="Parceiro 3"/>
      <sheetName val="Total Parceiro 3"/>
      <sheetName val="Total-GERAL"/>
      <sheetName val="Bolsa"/>
      <sheetName val="Total-ITV"/>
      <sheetName val="Form-ITV"/>
    </sheetNames>
    <sheetDataSet>
      <sheetData sheetId="0"/>
      <sheetData sheetId="1"/>
      <sheetData sheetId="2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3"/>
      <sheetData sheetId="4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5"/>
      <sheetData sheetId="6"/>
      <sheetData sheetId="7"/>
      <sheetData sheetId="8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workbookViewId="0">
      <selection activeCell="B8" sqref="B8"/>
    </sheetView>
  </sheetViews>
  <sheetFormatPr defaultRowHeight="15" x14ac:dyDescent="0.25"/>
  <cols>
    <col min="2" max="2" width="18.85546875" customWidth="1"/>
    <col min="3" max="3" width="25.85546875" customWidth="1"/>
    <col min="4" max="8" width="16.5703125" customWidth="1"/>
    <col min="9" max="9" width="23.5703125" customWidth="1"/>
  </cols>
  <sheetData>
    <row r="2" spans="2:9" ht="12" customHeight="1" x14ac:dyDescent="0.25">
      <c r="B2" s="1" t="s">
        <v>0</v>
      </c>
      <c r="C2" s="2" t="s">
        <v>1</v>
      </c>
      <c r="D2" s="157" t="s">
        <v>2</v>
      </c>
      <c r="E2" s="157"/>
      <c r="F2" s="157"/>
      <c r="G2" s="157"/>
      <c r="H2" s="157"/>
      <c r="I2" s="157"/>
    </row>
    <row r="3" spans="2:9" ht="12" customHeight="1" x14ac:dyDescent="0.25">
      <c r="B3" s="3" t="s">
        <v>3</v>
      </c>
      <c r="C3" s="4">
        <v>0</v>
      </c>
      <c r="D3" s="158"/>
      <c r="E3" s="158"/>
      <c r="F3" s="158"/>
      <c r="G3" s="158"/>
      <c r="H3" s="158"/>
      <c r="I3" s="158"/>
    </row>
    <row r="4" spans="2:9" ht="12" customHeight="1" x14ac:dyDescent="0.25">
      <c r="B4" s="3" t="s">
        <v>4</v>
      </c>
      <c r="C4" s="5" t="s">
        <v>5</v>
      </c>
      <c r="D4" s="158"/>
      <c r="E4" s="158"/>
      <c r="F4" s="158"/>
      <c r="G4" s="158"/>
      <c r="H4" s="158"/>
      <c r="I4" s="158"/>
    </row>
    <row r="5" spans="2:9" ht="12" customHeight="1" x14ac:dyDescent="0.25">
      <c r="B5" s="3" t="s">
        <v>6</v>
      </c>
      <c r="C5" s="4" t="s">
        <v>7</v>
      </c>
      <c r="D5" s="158"/>
      <c r="E5" s="158"/>
      <c r="F5" s="158"/>
      <c r="G5" s="158"/>
      <c r="H5" s="158"/>
      <c r="I5" s="158"/>
    </row>
    <row r="6" spans="2:9" ht="12" customHeight="1" x14ac:dyDescent="0.25">
      <c r="B6" s="6" t="s">
        <v>8</v>
      </c>
      <c r="C6" s="7" t="s">
        <v>9</v>
      </c>
      <c r="D6" s="159"/>
      <c r="E6" s="159"/>
      <c r="F6" s="159"/>
      <c r="G6" s="159"/>
      <c r="H6" s="159"/>
      <c r="I6" s="159"/>
    </row>
    <row r="7" spans="2:9" ht="15.75" thickBot="1" x14ac:dyDescent="0.3">
      <c r="B7" s="8"/>
      <c r="C7" s="8"/>
      <c r="D7" s="9"/>
      <c r="E7" s="9"/>
      <c r="F7" s="9"/>
      <c r="G7" s="9"/>
      <c r="H7" s="9"/>
      <c r="I7" s="9"/>
    </row>
    <row r="8" spans="2:9" ht="16.5" thickBot="1" x14ac:dyDescent="0.3">
      <c r="B8" s="10"/>
      <c r="C8" s="10"/>
      <c r="D8" s="11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12" t="s">
        <v>15</v>
      </c>
    </row>
    <row r="9" spans="2:9" ht="15.75" thickBot="1" x14ac:dyDescent="0.3">
      <c r="B9" s="160" t="s">
        <v>16</v>
      </c>
      <c r="C9" s="161"/>
      <c r="D9" s="13"/>
      <c r="E9" s="14"/>
      <c r="F9" s="14"/>
      <c r="G9" s="14"/>
      <c r="H9" s="14"/>
      <c r="I9" s="15">
        <f t="shared" ref="I9:I19" si="0">SUM(D9:H9)</f>
        <v>0</v>
      </c>
    </row>
    <row r="10" spans="2:9" ht="15.75" thickBot="1" x14ac:dyDescent="0.3">
      <c r="B10" s="162" t="s">
        <v>17</v>
      </c>
      <c r="C10" s="163"/>
      <c r="D10" s="16">
        <f>SUM('[6]Total Parc. 1'!D11,'[6]Total Parceiro 2'!D11,'[6]Total Parceiro 3'!D11)</f>
        <v>0</v>
      </c>
      <c r="E10" s="17">
        <f>SUM('[6]Total Parc. 1'!E11,'[6]Total Parceiro 2'!E11,'[6]Total Parceiro 3'!E11)</f>
        <v>0</v>
      </c>
      <c r="F10" s="17">
        <f>SUM('[6]Total Parc. 1'!F11,'[6]Total Parceiro 2'!F11,'[6]Total Parceiro 3'!F11)</f>
        <v>0</v>
      </c>
      <c r="G10" s="17">
        <f>SUM('[6]Total Parc. 1'!G11,'[6]Total Parceiro 2'!G11,'[6]Total Parceiro 3'!G11)</f>
        <v>0</v>
      </c>
      <c r="H10" s="17">
        <f>SUM('[6]Total Parc. 1'!H11,'[6]Total Parceiro 2'!H11,'[6]Total Parceiro 3'!H11)</f>
        <v>0</v>
      </c>
      <c r="I10" s="18">
        <f t="shared" si="0"/>
        <v>0</v>
      </c>
    </row>
    <row r="11" spans="2:9" ht="15.75" thickBot="1" x14ac:dyDescent="0.3">
      <c r="B11" s="162" t="s">
        <v>18</v>
      </c>
      <c r="C11" s="163"/>
      <c r="D11" s="16"/>
      <c r="E11" s="17"/>
      <c r="F11" s="17"/>
      <c r="G11" s="17"/>
      <c r="H11" s="17"/>
      <c r="I11" s="19"/>
    </row>
    <row r="12" spans="2:9" ht="15.75" thickBot="1" x14ac:dyDescent="0.3">
      <c r="B12" s="155" t="s">
        <v>19</v>
      </c>
      <c r="C12" s="156"/>
      <c r="D12" s="16">
        <f>SUM('[6]Total Parc. 1'!D13,'[6]Total Parceiro 2'!D13,'[6]Total Parceiro 3'!D13)</f>
        <v>0</v>
      </c>
      <c r="E12" s="17">
        <f>SUM('[6]Total Parc. 1'!E13,'[6]Total Parceiro 2'!E13,'[6]Total Parceiro 3'!E13)</f>
        <v>0</v>
      </c>
      <c r="F12" s="17">
        <f>SUM('[6]Total Parc. 1'!F13,'[6]Total Parceiro 2'!F13,'[6]Total Parceiro 3'!F13)</f>
        <v>0</v>
      </c>
      <c r="G12" s="17">
        <f>SUM('[6]Total Parc. 1'!G13,'[6]Total Parceiro 2'!G13,'[6]Total Parceiro 3'!G13)</f>
        <v>0</v>
      </c>
      <c r="H12" s="17">
        <f>SUM('[6]Total Parc. 1'!H13,'[6]Total Parceiro 2'!H13,'[6]Total Parceiro 3'!H13)</f>
        <v>0</v>
      </c>
      <c r="I12" s="20">
        <f t="shared" si="0"/>
        <v>0</v>
      </c>
    </row>
    <row r="13" spans="2:9" ht="15.75" thickBot="1" x14ac:dyDescent="0.3">
      <c r="B13" s="155" t="s">
        <v>20</v>
      </c>
      <c r="C13" s="156"/>
      <c r="D13" s="16">
        <f>SUM('[6]Total Parc. 1'!D14,'[6]Total Parceiro 2'!D14,'[6]Total Parceiro 3'!D14)</f>
        <v>0</v>
      </c>
      <c r="E13" s="17">
        <f>SUM('[6]Total Parc. 1'!E14,'[6]Total Parceiro 2'!E14,'[6]Total Parceiro 3'!E14)</f>
        <v>0</v>
      </c>
      <c r="F13" s="17">
        <f>SUM('[6]Total Parc. 1'!F14,'[6]Total Parceiro 2'!F14,'[6]Total Parceiro 3'!F14)</f>
        <v>0</v>
      </c>
      <c r="G13" s="17">
        <f>SUM('[6]Total Parc. 1'!G14,'[6]Total Parceiro 2'!G14,'[6]Total Parceiro 3'!G14)</f>
        <v>0</v>
      </c>
      <c r="H13" s="17">
        <f>SUM('[6]Total Parc. 1'!H14,'[6]Total Parceiro 2'!H14,'[6]Total Parceiro 3'!H14)</f>
        <v>0</v>
      </c>
      <c r="I13" s="20">
        <f t="shared" si="0"/>
        <v>0</v>
      </c>
    </row>
    <row r="14" spans="2:9" ht="15.75" thickBot="1" x14ac:dyDescent="0.3">
      <c r="B14" s="155" t="s">
        <v>21</v>
      </c>
      <c r="C14" s="156"/>
      <c r="D14" s="16">
        <f>SUM('[6]Total Parc. 1'!D15,'[6]Total Parceiro 2'!D15,'[6]Total Parceiro 3'!D15)</f>
        <v>0</v>
      </c>
      <c r="E14" s="17">
        <f>SUM('[6]Total Parc. 1'!E15,'[6]Total Parceiro 2'!E15,'[6]Total Parceiro 3'!E15)</f>
        <v>0</v>
      </c>
      <c r="F14" s="17">
        <f>SUM('[6]Total Parc. 1'!F15,'[6]Total Parceiro 2'!F15,'[6]Total Parceiro 3'!F15)</f>
        <v>0</v>
      </c>
      <c r="G14" s="17">
        <f>SUM('[6]Total Parc. 1'!G15,'[6]Total Parceiro 2'!G15,'[6]Total Parceiro 3'!G15)</f>
        <v>0</v>
      </c>
      <c r="H14" s="17">
        <f>SUM('[6]Total Parc. 1'!H15,'[6]Total Parceiro 2'!H15,'[6]Total Parceiro 3'!H15)</f>
        <v>0</v>
      </c>
      <c r="I14" s="20">
        <f t="shared" si="0"/>
        <v>0</v>
      </c>
    </row>
    <row r="15" spans="2:9" ht="15.75" thickBot="1" x14ac:dyDescent="0.3">
      <c r="B15" s="155" t="s">
        <v>22</v>
      </c>
      <c r="C15" s="156"/>
      <c r="D15" s="16">
        <f>SUM('[6]Total Parc. 1'!D16,'[6]Total Parceiro 2'!D16,'[6]Total Parceiro 3'!D16)</f>
        <v>0</v>
      </c>
      <c r="E15" s="17">
        <f>SUM('[6]Total Parc. 1'!E16,'[6]Total Parceiro 2'!E16,'[6]Total Parceiro 3'!E16)</f>
        <v>0</v>
      </c>
      <c r="F15" s="17">
        <f>SUM('[6]Total Parc. 1'!F16,'[6]Total Parceiro 2'!F16,'[6]Total Parceiro 3'!F16)</f>
        <v>0</v>
      </c>
      <c r="G15" s="17">
        <f>SUM('[6]Total Parc. 1'!G16,'[6]Total Parceiro 2'!G16,'[6]Total Parceiro 3'!G16)</f>
        <v>0</v>
      </c>
      <c r="H15" s="17">
        <f>SUM('[6]Total Parc. 1'!H16,'[6]Total Parceiro 2'!H16,'[6]Total Parceiro 3'!H16)</f>
        <v>0</v>
      </c>
      <c r="I15" s="20">
        <f t="shared" si="0"/>
        <v>0</v>
      </c>
    </row>
    <row r="16" spans="2:9" ht="15.75" thickBot="1" x14ac:dyDescent="0.3">
      <c r="B16" s="155" t="s">
        <v>23</v>
      </c>
      <c r="C16" s="156"/>
      <c r="D16" s="16">
        <f>SUM('[6]Total Parc. 1'!D17,'[6]Total Parceiro 2'!D17,'[6]Total Parceiro 3'!D17)</f>
        <v>0</v>
      </c>
      <c r="E16" s="17">
        <f>SUM('[6]Total Parc. 1'!E17,'[6]Total Parceiro 2'!E17,'[6]Total Parceiro 3'!E17)</f>
        <v>0</v>
      </c>
      <c r="F16" s="17">
        <f>SUM('[6]Total Parc. 1'!F17,'[6]Total Parceiro 2'!F17,'[6]Total Parceiro 3'!F17)</f>
        <v>0</v>
      </c>
      <c r="G16" s="17">
        <f>SUM('[6]Total Parc. 1'!G17,'[6]Total Parceiro 2'!G17,'[6]Total Parceiro 3'!G17)</f>
        <v>0</v>
      </c>
      <c r="H16" s="17">
        <f>SUM('[6]Total Parc. 1'!H17,'[6]Total Parceiro 2'!H17,'[6]Total Parceiro 3'!H17)</f>
        <v>0</v>
      </c>
      <c r="I16" s="20">
        <f t="shared" si="0"/>
        <v>0</v>
      </c>
    </row>
    <row r="17" spans="2:9" ht="15.75" thickBot="1" x14ac:dyDescent="0.3">
      <c r="B17" s="155" t="s">
        <v>24</v>
      </c>
      <c r="C17" s="156"/>
      <c r="D17" s="16">
        <f>SUM('[6]Total Parc. 1'!D18,'[6]Total Parceiro 2'!D18,'[6]Total Parceiro 3'!D18)</f>
        <v>0</v>
      </c>
      <c r="E17" s="17">
        <f>SUM('[6]Total Parc. 1'!E18,'[6]Total Parceiro 2'!E18,'[6]Total Parceiro 3'!E18)</f>
        <v>0</v>
      </c>
      <c r="F17" s="17">
        <f>SUM('[6]Total Parc. 1'!F18,'[6]Total Parceiro 2'!F18,'[6]Total Parceiro 3'!F18)</f>
        <v>0</v>
      </c>
      <c r="G17" s="17">
        <f>SUM('[6]Total Parc. 1'!G18,'[6]Total Parceiro 2'!G18,'[6]Total Parceiro 3'!G18)</f>
        <v>0</v>
      </c>
      <c r="H17" s="17">
        <f>SUM('[6]Total Parc. 1'!H18,'[6]Total Parceiro 2'!H18,'[6]Total Parceiro 3'!H18)</f>
        <v>0</v>
      </c>
      <c r="I17" s="20">
        <f t="shared" si="0"/>
        <v>0</v>
      </c>
    </row>
    <row r="18" spans="2:9" ht="15.75" thickBot="1" x14ac:dyDescent="0.3">
      <c r="B18" s="155" t="s">
        <v>25</v>
      </c>
      <c r="C18" s="156"/>
      <c r="D18" s="16">
        <f>SUM('[6]Total Parc. 1'!D19,'[6]Total Parceiro 2'!D19,'[6]Total Parceiro 3'!D19)</f>
        <v>0</v>
      </c>
      <c r="E18" s="17">
        <f>SUM('[6]Total Parc. 1'!E19,'[6]Total Parceiro 2'!E19,'[6]Total Parceiro 3'!E19)</f>
        <v>0</v>
      </c>
      <c r="F18" s="17">
        <f>SUM('[6]Total Parc. 1'!F19,'[6]Total Parceiro 2'!F19,'[6]Total Parceiro 3'!F19)</f>
        <v>0</v>
      </c>
      <c r="G18" s="17">
        <f>SUM('[6]Total Parc. 1'!G19,'[6]Total Parceiro 2'!G19,'[6]Total Parceiro 3'!G19)</f>
        <v>0</v>
      </c>
      <c r="H18" s="17">
        <f>SUM('[6]Total Parc. 1'!H19,'[6]Total Parceiro 2'!H19,'[6]Total Parceiro 3'!H19)</f>
        <v>0</v>
      </c>
      <c r="I18" s="20">
        <f t="shared" si="0"/>
        <v>0</v>
      </c>
    </row>
    <row r="19" spans="2:9" ht="15.75" thickBot="1" x14ac:dyDescent="0.3">
      <c r="B19" s="155" t="s">
        <v>26</v>
      </c>
      <c r="C19" s="156"/>
      <c r="D19" s="16">
        <f>SUM('[6]Total Parc. 1'!D20,'[6]Total Parceiro 2'!D20,'[6]Total Parceiro 3'!D20)</f>
        <v>0</v>
      </c>
      <c r="E19" s="17">
        <f>SUM('[6]Total Parc. 1'!E20,'[6]Total Parceiro 2'!E20,'[6]Total Parceiro 3'!E20)</f>
        <v>0</v>
      </c>
      <c r="F19" s="17">
        <f>SUM('[6]Total Parc. 1'!F20,'[6]Total Parceiro 2'!F20,'[6]Total Parceiro 3'!F20)</f>
        <v>0</v>
      </c>
      <c r="G19" s="17">
        <f>SUM('[6]Total Parc. 1'!G20,'[6]Total Parceiro 2'!G20,'[6]Total Parceiro 3'!G20)</f>
        <v>0</v>
      </c>
      <c r="H19" s="17">
        <f>SUM('[6]Total Parc. 1'!H20,'[6]Total Parceiro 2'!H20,'[6]Total Parceiro 3'!H20)</f>
        <v>0</v>
      </c>
      <c r="I19" s="20">
        <f t="shared" si="0"/>
        <v>0</v>
      </c>
    </row>
    <row r="20" spans="2:9" ht="15.75" thickBot="1" x14ac:dyDescent="0.3">
      <c r="B20" s="164" t="s">
        <v>27</v>
      </c>
      <c r="C20" s="165"/>
      <c r="D20" s="21">
        <f t="shared" ref="D20:I20" si="1">SUM(D9:D19)</f>
        <v>0</v>
      </c>
      <c r="E20" s="22">
        <f t="shared" si="1"/>
        <v>0</v>
      </c>
      <c r="F20" s="22">
        <f t="shared" si="1"/>
        <v>0</v>
      </c>
      <c r="G20" s="22">
        <f t="shared" si="1"/>
        <v>0</v>
      </c>
      <c r="H20" s="22">
        <f t="shared" si="1"/>
        <v>0</v>
      </c>
      <c r="I20" s="23">
        <f t="shared" si="1"/>
        <v>0</v>
      </c>
    </row>
  </sheetData>
  <mergeCells count="13">
    <mergeCell ref="B20:C20"/>
    <mergeCell ref="B14:C14"/>
    <mergeCell ref="B15:C15"/>
    <mergeCell ref="B16:C16"/>
    <mergeCell ref="B17:C17"/>
    <mergeCell ref="B18:C18"/>
    <mergeCell ref="B19:C19"/>
    <mergeCell ref="B13:C13"/>
    <mergeCell ref="D2:I6"/>
    <mergeCell ref="B9:C9"/>
    <mergeCell ref="B10:C10"/>
    <mergeCell ref="B11:C11"/>
    <mergeCell ref="B12:C12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showGridLines="0" tabSelected="1" workbookViewId="0">
      <selection activeCell="E17" sqref="E17"/>
    </sheetView>
  </sheetViews>
  <sheetFormatPr defaultRowHeight="15" x14ac:dyDescent="0.25"/>
  <cols>
    <col min="2" max="2" width="34" customWidth="1"/>
    <col min="3" max="4" width="32" customWidth="1"/>
    <col min="5" max="6" width="14.28515625" customWidth="1"/>
    <col min="7" max="7" width="15.140625" customWidth="1"/>
    <col min="8" max="8" width="15.7109375" customWidth="1"/>
    <col min="9" max="9" width="17.140625" bestFit="1" customWidth="1"/>
    <col min="10" max="10" width="6.28515625" bestFit="1" customWidth="1"/>
    <col min="11" max="11" width="14.7109375" bestFit="1" customWidth="1"/>
    <col min="12" max="12" width="7" bestFit="1" customWidth="1"/>
    <col min="13" max="13" width="16" bestFit="1" customWidth="1"/>
    <col min="14" max="14" width="6.28515625" bestFit="1" customWidth="1"/>
    <col min="15" max="15" width="14.7109375" bestFit="1" customWidth="1"/>
    <col min="16" max="16" width="6.28515625" bestFit="1" customWidth="1"/>
    <col min="17" max="17" width="16" bestFit="1" customWidth="1"/>
  </cols>
  <sheetData>
    <row r="1" spans="1:16" x14ac:dyDescent="0.25">
      <c r="A1" s="25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15" customHeight="1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7"/>
    </row>
    <row r="3" spans="1:16" ht="15" customHeight="1" x14ac:dyDescent="0.25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7"/>
    </row>
    <row r="4" spans="1:16" ht="15" customHeight="1" x14ac:dyDescent="0.25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7"/>
    </row>
    <row r="5" spans="1:16" ht="15" customHeight="1" x14ac:dyDescent="0.25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7"/>
    </row>
    <row r="6" spans="1:16" ht="15" customHeight="1" x14ac:dyDescent="0.2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7"/>
    </row>
    <row r="7" spans="1:16" ht="15" customHeight="1" x14ac:dyDescent="0.25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7"/>
    </row>
    <row r="8" spans="1:16" ht="15" customHeight="1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7"/>
    </row>
    <row r="9" spans="1:16" x14ac:dyDescent="0.25">
      <c r="A9" s="26"/>
      <c r="B9" s="27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77"/>
    </row>
    <row r="10" spans="1:16" ht="18" customHeight="1" x14ac:dyDescent="0.25">
      <c r="A10" s="78"/>
      <c r="B10" s="79"/>
      <c r="C10" s="79"/>
      <c r="D10" s="50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80"/>
    </row>
    <row r="11" spans="1:16" x14ac:dyDescent="0.25">
      <c r="A11" s="25"/>
      <c r="B11" s="29"/>
      <c r="C11" s="24"/>
      <c r="D11" s="24"/>
      <c r="E11" s="24"/>
      <c r="F11" s="24"/>
      <c r="G11" s="30"/>
      <c r="H11" s="24"/>
      <c r="I11" s="24"/>
      <c r="J11" s="24"/>
      <c r="K11" s="24"/>
      <c r="L11" s="24"/>
      <c r="M11" s="24"/>
      <c r="N11" s="24"/>
      <c r="O11" s="24"/>
      <c r="P11" s="24"/>
    </row>
    <row r="12" spans="1:16" x14ac:dyDescent="0.25">
      <c r="A12" s="25"/>
      <c r="B12" s="56" t="s">
        <v>28</v>
      </c>
      <c r="C12" s="66" t="s">
        <v>29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2"/>
    </row>
    <row r="13" spans="1:16" x14ac:dyDescent="0.25">
      <c r="A13" s="25"/>
      <c r="B13" s="46" t="s">
        <v>30</v>
      </c>
      <c r="C13" s="66" t="s">
        <v>31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2"/>
    </row>
    <row r="14" spans="1:16" x14ac:dyDescent="0.25">
      <c r="A14" s="25"/>
      <c r="B14" s="46" t="s">
        <v>32</v>
      </c>
      <c r="C14" s="66" t="s">
        <v>33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</row>
    <row r="15" spans="1:16" x14ac:dyDescent="0.25">
      <c r="A15" s="25"/>
      <c r="B15" s="46" t="s">
        <v>34</v>
      </c>
      <c r="C15" s="66" t="s">
        <v>35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2"/>
    </row>
    <row r="16" spans="1:16" x14ac:dyDescent="0.25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7" s="71" customFormat="1" x14ac:dyDescent="0.25">
      <c r="A17" s="67"/>
      <c r="B17" s="68"/>
      <c r="C17" s="68"/>
      <c r="D17" s="68"/>
      <c r="E17" s="68"/>
      <c r="F17" s="68"/>
      <c r="G17" s="68"/>
      <c r="H17" s="205"/>
      <c r="I17" s="69"/>
      <c r="J17" s="70"/>
      <c r="K17" s="70"/>
      <c r="L17" s="70"/>
      <c r="M17" s="70"/>
      <c r="N17" s="70"/>
      <c r="O17" s="70"/>
      <c r="P17" s="70"/>
      <c r="Q17" s="70"/>
    </row>
    <row r="18" spans="1:17" ht="16.899999999999999" customHeight="1" x14ac:dyDescent="0.25">
      <c r="A18" s="31"/>
      <c r="B18" s="168" t="s">
        <v>36</v>
      </c>
      <c r="C18" s="168"/>
      <c r="D18" s="168"/>
      <c r="E18" s="168"/>
      <c r="F18" s="168"/>
      <c r="G18" s="168"/>
      <c r="H18" s="168"/>
      <c r="I18" s="38"/>
      <c r="J18" s="38"/>
      <c r="K18" s="38"/>
      <c r="L18" s="38"/>
      <c r="M18" s="38"/>
      <c r="N18" s="38"/>
      <c r="O18" s="38"/>
      <c r="P18" s="38"/>
    </row>
    <row r="19" spans="1:17" ht="18.75" thickBot="1" x14ac:dyDescent="0.3">
      <c r="A19" s="31"/>
      <c r="B19" s="32"/>
      <c r="C19" s="32"/>
      <c r="D19" s="32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7" x14ac:dyDescent="0.25">
      <c r="A20" s="31"/>
      <c r="B20" s="169" t="s">
        <v>37</v>
      </c>
      <c r="C20" s="169" t="s">
        <v>38</v>
      </c>
      <c r="D20" s="169" t="s">
        <v>39</v>
      </c>
      <c r="E20" s="169"/>
      <c r="F20" s="169" t="s">
        <v>40</v>
      </c>
      <c r="G20" s="169" t="s">
        <v>41</v>
      </c>
      <c r="H20" s="169" t="s">
        <v>42</v>
      </c>
      <c r="I20" s="169" t="s">
        <v>43</v>
      </c>
      <c r="J20" s="176" t="s">
        <v>44</v>
      </c>
      <c r="K20" s="177"/>
      <c r="L20" s="176" t="s">
        <v>45</v>
      </c>
      <c r="M20" s="177"/>
      <c r="N20" s="176" t="s">
        <v>46</v>
      </c>
      <c r="O20" s="177"/>
      <c r="P20" s="176" t="s">
        <v>47</v>
      </c>
      <c r="Q20" s="177"/>
    </row>
    <row r="21" spans="1:17" x14ac:dyDescent="0.25">
      <c r="A21" s="31"/>
      <c r="B21" s="170"/>
      <c r="C21" s="170"/>
      <c r="D21" s="170"/>
      <c r="E21" s="170"/>
      <c r="F21" s="170"/>
      <c r="G21" s="170"/>
      <c r="H21" s="170"/>
      <c r="I21" s="170"/>
      <c r="J21" s="92" t="s">
        <v>48</v>
      </c>
      <c r="K21" s="92" t="s">
        <v>49</v>
      </c>
      <c r="L21" s="92" t="s">
        <v>48</v>
      </c>
      <c r="M21" s="92" t="s">
        <v>49</v>
      </c>
      <c r="N21" s="92" t="s">
        <v>48</v>
      </c>
      <c r="O21" s="92" t="s">
        <v>49</v>
      </c>
      <c r="P21" s="92" t="s">
        <v>48</v>
      </c>
      <c r="Q21" s="92" t="s">
        <v>49</v>
      </c>
    </row>
    <row r="22" spans="1:17" ht="64.5" customHeight="1" x14ac:dyDescent="0.25">
      <c r="A22" s="31"/>
      <c r="B22" s="39" t="s">
        <v>177</v>
      </c>
      <c r="C22" s="58" t="s">
        <v>178</v>
      </c>
      <c r="D22" s="174" t="s">
        <v>51</v>
      </c>
      <c r="E22" s="175"/>
      <c r="F22" s="88" t="s">
        <v>50</v>
      </c>
      <c r="G22" s="43">
        <v>8</v>
      </c>
      <c r="H22" s="44">
        <v>24565</v>
      </c>
      <c r="I22" s="36">
        <f>G22*H22</f>
        <v>196520</v>
      </c>
      <c r="J22" s="47">
        <v>2</v>
      </c>
      <c r="K22" s="36">
        <f>J22*H22</f>
        <v>49130</v>
      </c>
      <c r="L22" s="47">
        <v>2</v>
      </c>
      <c r="M22" s="36">
        <f>L22*H22</f>
        <v>49130</v>
      </c>
      <c r="N22" s="47">
        <v>2</v>
      </c>
      <c r="O22" s="41">
        <f>N22*H22</f>
        <v>49130</v>
      </c>
      <c r="P22" s="47">
        <v>2</v>
      </c>
      <c r="Q22" s="41">
        <f>P22*H22</f>
        <v>49130</v>
      </c>
    </row>
    <row r="23" spans="1:17" ht="15.75" thickBot="1" x14ac:dyDescent="0.3">
      <c r="A23" s="31"/>
      <c r="B23" s="188" t="s">
        <v>52</v>
      </c>
      <c r="C23" s="189"/>
      <c r="D23" s="189"/>
      <c r="E23" s="189"/>
      <c r="F23" s="189"/>
      <c r="G23" s="189"/>
      <c r="H23" s="190"/>
      <c r="I23" s="54">
        <f>SUM(I22:I22)</f>
        <v>196520</v>
      </c>
      <c r="J23" s="191">
        <f>SUM(K22:K22)</f>
        <v>49130</v>
      </c>
      <c r="K23" s="183"/>
      <c r="L23" s="191">
        <f>SUM(M22:M22)</f>
        <v>49130</v>
      </c>
      <c r="M23" s="183"/>
      <c r="N23" s="191">
        <f>SUM(O22:O22)</f>
        <v>49130</v>
      </c>
      <c r="O23" s="183"/>
      <c r="P23" s="191">
        <f>SUM(Q22:Q22)</f>
        <v>49130</v>
      </c>
      <c r="Q23" s="183"/>
    </row>
    <row r="24" spans="1:17" x14ac:dyDescent="0.25">
      <c r="A24" s="31"/>
      <c r="B24" s="34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7" ht="18" x14ac:dyDescent="0.25">
      <c r="A25" s="31"/>
      <c r="B25" s="168" t="s">
        <v>53</v>
      </c>
      <c r="C25" s="168"/>
      <c r="D25" s="168"/>
      <c r="E25" s="168"/>
      <c r="F25" s="168"/>
      <c r="G25" s="168"/>
      <c r="H25" s="168"/>
      <c r="I25" s="38"/>
      <c r="J25" s="38"/>
      <c r="K25" s="38"/>
      <c r="L25" s="38"/>
      <c r="M25" s="38"/>
      <c r="N25" s="38"/>
      <c r="O25" s="38"/>
      <c r="P25" s="38"/>
    </row>
    <row r="26" spans="1:17" ht="18.75" thickBot="1" x14ac:dyDescent="0.3">
      <c r="A26" s="31"/>
      <c r="B26" s="32"/>
      <c r="C26" s="32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7" ht="15" customHeight="1" x14ac:dyDescent="0.25">
      <c r="A27" s="31"/>
      <c r="B27" s="169" t="s">
        <v>37</v>
      </c>
      <c r="C27" s="169" t="s">
        <v>38</v>
      </c>
      <c r="D27" s="169" t="s">
        <v>39</v>
      </c>
      <c r="E27" s="169"/>
      <c r="F27" s="169" t="s">
        <v>40</v>
      </c>
      <c r="G27" s="169" t="s">
        <v>41</v>
      </c>
      <c r="H27" s="169" t="s">
        <v>42</v>
      </c>
      <c r="I27" s="169" t="s">
        <v>43</v>
      </c>
      <c r="J27" s="176" t="s">
        <v>44</v>
      </c>
      <c r="K27" s="177"/>
      <c r="L27" s="176" t="s">
        <v>45</v>
      </c>
      <c r="M27" s="177"/>
      <c r="N27" s="176" t="s">
        <v>46</v>
      </c>
      <c r="O27" s="177"/>
      <c r="P27" s="176" t="s">
        <v>47</v>
      </c>
      <c r="Q27" s="177"/>
    </row>
    <row r="28" spans="1:17" x14ac:dyDescent="0.25">
      <c r="A28" s="31"/>
      <c r="B28" s="170"/>
      <c r="C28" s="170"/>
      <c r="D28" s="170"/>
      <c r="E28" s="170"/>
      <c r="F28" s="170"/>
      <c r="G28" s="170"/>
      <c r="H28" s="170"/>
      <c r="I28" s="170"/>
      <c r="J28" s="92" t="s">
        <v>48</v>
      </c>
      <c r="K28" s="92" t="s">
        <v>49</v>
      </c>
      <c r="L28" s="92" t="s">
        <v>48</v>
      </c>
      <c r="M28" s="92" t="s">
        <v>49</v>
      </c>
      <c r="N28" s="92" t="s">
        <v>48</v>
      </c>
      <c r="O28" s="92" t="s">
        <v>49</v>
      </c>
      <c r="P28" s="92" t="s">
        <v>48</v>
      </c>
      <c r="Q28" s="92" t="s">
        <v>49</v>
      </c>
    </row>
    <row r="29" spans="1:17" ht="42.75" x14ac:dyDescent="0.25">
      <c r="A29" s="31"/>
      <c r="B29" s="39" t="s">
        <v>54</v>
      </c>
      <c r="C29" s="58" t="s">
        <v>55</v>
      </c>
      <c r="D29" s="174" t="s">
        <v>56</v>
      </c>
      <c r="E29" s="175"/>
      <c r="F29" s="88" t="s">
        <v>50</v>
      </c>
      <c r="G29" s="43">
        <v>4</v>
      </c>
      <c r="H29" s="44">
        <v>17984</v>
      </c>
      <c r="I29" s="36">
        <f>G29*H29</f>
        <v>71936</v>
      </c>
      <c r="J29" s="47">
        <v>1</v>
      </c>
      <c r="K29" s="36">
        <f>J29*H29</f>
        <v>17984</v>
      </c>
      <c r="L29" s="47">
        <v>1</v>
      </c>
      <c r="M29" s="36">
        <f>L29*H29</f>
        <v>17984</v>
      </c>
      <c r="N29" s="47">
        <v>1</v>
      </c>
      <c r="O29" s="41">
        <f>N29*H29</f>
        <v>17984</v>
      </c>
      <c r="P29" s="47">
        <v>1</v>
      </c>
      <c r="Q29" s="41">
        <f>P29*H29</f>
        <v>17984</v>
      </c>
    </row>
    <row r="30" spans="1:17" ht="28.5" x14ac:dyDescent="0.25">
      <c r="A30" s="35"/>
      <c r="B30" s="42" t="s">
        <v>57</v>
      </c>
      <c r="C30" s="59" t="s">
        <v>58</v>
      </c>
      <c r="D30" s="174" t="s">
        <v>59</v>
      </c>
      <c r="E30" s="175"/>
      <c r="F30" s="88" t="s">
        <v>60</v>
      </c>
      <c r="G30" s="43">
        <v>4</v>
      </c>
      <c r="H30" s="44">
        <v>22400</v>
      </c>
      <c r="I30" s="36">
        <f t="shared" ref="I30" si="0">G30*H30</f>
        <v>89600</v>
      </c>
      <c r="J30" s="48">
        <v>1</v>
      </c>
      <c r="K30" s="44">
        <f>H30</f>
        <v>22400</v>
      </c>
      <c r="L30" s="48">
        <v>1</v>
      </c>
      <c r="M30" s="44">
        <f>L30*H30</f>
        <v>22400</v>
      </c>
      <c r="N30" s="48">
        <v>1</v>
      </c>
      <c r="O30" s="41">
        <f>H30</f>
        <v>22400</v>
      </c>
      <c r="P30" s="48">
        <v>1</v>
      </c>
      <c r="Q30" s="41">
        <f>P30*H30</f>
        <v>22400</v>
      </c>
    </row>
    <row r="31" spans="1:17" ht="46.5" customHeight="1" x14ac:dyDescent="0.25">
      <c r="A31" s="35"/>
      <c r="B31" s="39" t="s">
        <v>61</v>
      </c>
      <c r="C31" s="58" t="s">
        <v>62</v>
      </c>
      <c r="D31" s="174" t="s">
        <v>63</v>
      </c>
      <c r="E31" s="175"/>
      <c r="F31" s="89" t="s">
        <v>64</v>
      </c>
      <c r="G31" s="84">
        <v>40</v>
      </c>
      <c r="H31" s="36">
        <v>2380</v>
      </c>
      <c r="I31" s="36">
        <f>G31*H31</f>
        <v>95200</v>
      </c>
      <c r="J31" s="82">
        <v>0</v>
      </c>
      <c r="K31" s="36">
        <v>0</v>
      </c>
      <c r="L31" s="82">
        <v>20</v>
      </c>
      <c r="M31" s="36">
        <f>L31*H31</f>
        <v>47600</v>
      </c>
      <c r="N31" s="82">
        <v>0</v>
      </c>
      <c r="O31" s="83">
        <v>0</v>
      </c>
      <c r="P31" s="82">
        <v>20</v>
      </c>
      <c r="Q31" s="83">
        <f>H31*P31</f>
        <v>47600</v>
      </c>
    </row>
    <row r="32" spans="1:17" ht="55.15" customHeight="1" x14ac:dyDescent="0.25">
      <c r="A32" s="31"/>
      <c r="B32" s="42" t="s">
        <v>65</v>
      </c>
      <c r="C32" s="59" t="s">
        <v>66</v>
      </c>
      <c r="D32" s="192" t="s">
        <v>67</v>
      </c>
      <c r="E32" s="193"/>
      <c r="F32" s="88" t="s">
        <v>68</v>
      </c>
      <c r="G32" s="43">
        <v>4</v>
      </c>
      <c r="H32" s="44">
        <v>48506</v>
      </c>
      <c r="I32" s="36">
        <f>G32*H32</f>
        <v>194024</v>
      </c>
      <c r="J32" s="48">
        <v>1</v>
      </c>
      <c r="K32" s="44">
        <f>H32</f>
        <v>48506</v>
      </c>
      <c r="L32" s="48">
        <v>1</v>
      </c>
      <c r="M32" s="44">
        <f>L32*H32</f>
        <v>48506</v>
      </c>
      <c r="N32" s="47">
        <v>1</v>
      </c>
      <c r="O32" s="41">
        <f>H32</f>
        <v>48506</v>
      </c>
      <c r="P32" s="47">
        <v>1</v>
      </c>
      <c r="Q32" s="41">
        <f>P32*H32</f>
        <v>48506</v>
      </c>
    </row>
    <row r="33" spans="1:17" s="76" customFormat="1" ht="15.75" thickBot="1" x14ac:dyDescent="0.3">
      <c r="A33" s="35"/>
      <c r="B33" s="188" t="s">
        <v>52</v>
      </c>
      <c r="C33" s="189"/>
      <c r="D33" s="189"/>
      <c r="E33" s="189"/>
      <c r="F33" s="189"/>
      <c r="G33" s="189"/>
      <c r="H33" s="190"/>
      <c r="I33" s="54">
        <f>SUM(I29:I32)</f>
        <v>450760</v>
      </c>
      <c r="J33" s="191">
        <f>SUM(K29:K32)</f>
        <v>88890</v>
      </c>
      <c r="K33" s="183"/>
      <c r="L33" s="191">
        <f>SUM(M29:M32)</f>
        <v>136490</v>
      </c>
      <c r="M33" s="183"/>
      <c r="N33" s="191">
        <f>SUM(O29:O32)</f>
        <v>88890</v>
      </c>
      <c r="O33" s="183"/>
      <c r="P33" s="191">
        <f>SUM(Q29:Q32)</f>
        <v>136490</v>
      </c>
      <c r="Q33" s="183"/>
    </row>
    <row r="34" spans="1:17" ht="18" customHeight="1" x14ac:dyDescent="0.25">
      <c r="A34" s="31"/>
      <c r="B34" s="73"/>
      <c r="C34" s="73"/>
      <c r="D34" s="73"/>
      <c r="E34" s="73"/>
      <c r="F34" s="73"/>
      <c r="G34" s="73"/>
      <c r="H34" s="73"/>
      <c r="I34" s="74"/>
      <c r="J34" s="75"/>
      <c r="K34" s="75"/>
      <c r="L34" s="75"/>
      <c r="M34" s="75"/>
      <c r="N34" s="75"/>
      <c r="O34" s="75"/>
      <c r="P34" s="75"/>
      <c r="Q34" s="75"/>
    </row>
    <row r="35" spans="1:17" ht="18" x14ac:dyDescent="0.25">
      <c r="A35" s="31"/>
      <c r="B35" s="168" t="s">
        <v>69</v>
      </c>
      <c r="C35" s="168"/>
      <c r="D35" s="168"/>
      <c r="E35" s="168"/>
      <c r="F35" s="168"/>
      <c r="G35" s="168"/>
      <c r="H35" s="168"/>
      <c r="I35" s="38"/>
      <c r="J35" s="38"/>
      <c r="K35" s="38"/>
      <c r="L35" s="38"/>
      <c r="M35" s="38"/>
      <c r="N35" s="38"/>
      <c r="O35" s="38"/>
      <c r="P35" s="38"/>
    </row>
    <row r="36" spans="1:17" ht="15" customHeight="1" thickBot="1" x14ac:dyDescent="0.3">
      <c r="A36" s="31"/>
      <c r="B36" s="32"/>
      <c r="C36" s="32"/>
      <c r="D36" s="32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7" x14ac:dyDescent="0.25">
      <c r="A37" s="31"/>
      <c r="B37" s="169" t="s">
        <v>37</v>
      </c>
      <c r="C37" s="169" t="s">
        <v>38</v>
      </c>
      <c r="D37" s="169" t="s">
        <v>39</v>
      </c>
      <c r="E37" s="169"/>
      <c r="F37" s="169" t="s">
        <v>40</v>
      </c>
      <c r="G37" s="169" t="s">
        <v>41</v>
      </c>
      <c r="H37" s="169" t="s">
        <v>42</v>
      </c>
      <c r="I37" s="169" t="s">
        <v>43</v>
      </c>
      <c r="J37" s="176" t="s">
        <v>70</v>
      </c>
      <c r="K37" s="177"/>
      <c r="L37" s="176" t="s">
        <v>71</v>
      </c>
      <c r="M37" s="177"/>
      <c r="N37" s="176" t="s">
        <v>46</v>
      </c>
      <c r="O37" s="177"/>
      <c r="P37" s="176" t="s">
        <v>47</v>
      </c>
      <c r="Q37" s="177"/>
    </row>
    <row r="38" spans="1:17" x14ac:dyDescent="0.25">
      <c r="A38" s="31"/>
      <c r="B38" s="197"/>
      <c r="C38" s="197"/>
      <c r="D38" s="197"/>
      <c r="E38" s="197"/>
      <c r="F38" s="197"/>
      <c r="G38" s="197"/>
      <c r="H38" s="170"/>
      <c r="I38" s="170"/>
      <c r="J38" s="92" t="s">
        <v>48</v>
      </c>
      <c r="K38" s="92" t="s">
        <v>49</v>
      </c>
      <c r="L38" s="92" t="s">
        <v>48</v>
      </c>
      <c r="M38" s="92" t="s">
        <v>49</v>
      </c>
      <c r="N38" s="92" t="s">
        <v>48</v>
      </c>
      <c r="O38" s="92" t="s">
        <v>49</v>
      </c>
      <c r="P38" s="92" t="s">
        <v>48</v>
      </c>
      <c r="Q38" s="92" t="s">
        <v>49</v>
      </c>
    </row>
    <row r="39" spans="1:17" ht="42.75" x14ac:dyDescent="0.25">
      <c r="A39" s="31"/>
      <c r="B39" s="62" t="s">
        <v>72</v>
      </c>
      <c r="C39" s="65" t="s">
        <v>73</v>
      </c>
      <c r="D39" s="201" t="s">
        <v>74</v>
      </c>
      <c r="E39" s="203"/>
      <c r="F39" s="88" t="s">
        <v>75</v>
      </c>
      <c r="G39" s="61">
        <v>10</v>
      </c>
      <c r="H39" s="60">
        <v>1452</v>
      </c>
      <c r="I39" s="36">
        <f t="shared" ref="I39" si="1">G39*H39</f>
        <v>14520</v>
      </c>
      <c r="J39" s="47">
        <v>2</v>
      </c>
      <c r="K39" s="41">
        <f>J39*H39</f>
        <v>2904</v>
      </c>
      <c r="L39" s="47">
        <v>2</v>
      </c>
      <c r="M39" s="49">
        <f>L39*H39</f>
        <v>2904</v>
      </c>
      <c r="N39" s="47">
        <v>3</v>
      </c>
      <c r="O39" s="41">
        <f>N39*H39</f>
        <v>4356</v>
      </c>
      <c r="P39" s="47">
        <v>3</v>
      </c>
      <c r="Q39" s="41">
        <f>P39*H39</f>
        <v>4356</v>
      </c>
    </row>
    <row r="40" spans="1:17" s="76" customFormat="1" ht="15.75" thickBot="1" x14ac:dyDescent="0.3">
      <c r="A40" s="35"/>
      <c r="B40" s="198" t="s">
        <v>52</v>
      </c>
      <c r="C40" s="199"/>
      <c r="D40" s="199"/>
      <c r="E40" s="199"/>
      <c r="F40" s="199"/>
      <c r="G40" s="199"/>
      <c r="H40" s="200"/>
      <c r="I40" s="54">
        <f>SUM(I39:I39)</f>
        <v>14520</v>
      </c>
      <c r="J40" s="183">
        <f>SUM(K39:K39)</f>
        <v>2904</v>
      </c>
      <c r="K40" s="183"/>
      <c r="L40" s="183">
        <f>SUM(M39:M39)</f>
        <v>2904</v>
      </c>
      <c r="M40" s="183"/>
      <c r="N40" s="183">
        <f>SUM(O39:O39)</f>
        <v>4356</v>
      </c>
      <c r="O40" s="183"/>
      <c r="P40" s="183">
        <f>SUM(Q39:Q39)</f>
        <v>4356</v>
      </c>
      <c r="Q40" s="183"/>
    </row>
    <row r="41" spans="1:17" ht="18" customHeight="1" x14ac:dyDescent="0.25">
      <c r="A41" s="31"/>
      <c r="B41" s="73"/>
      <c r="C41" s="73"/>
      <c r="D41" s="73"/>
      <c r="E41" s="73"/>
      <c r="F41" s="73"/>
      <c r="G41" s="73"/>
      <c r="H41" s="73"/>
      <c r="I41" s="74"/>
      <c r="J41" s="75"/>
      <c r="K41" s="75"/>
      <c r="L41" s="75"/>
      <c r="M41" s="75"/>
      <c r="N41" s="75"/>
      <c r="O41" s="75"/>
      <c r="P41" s="75"/>
      <c r="Q41" s="75"/>
    </row>
    <row r="42" spans="1:17" ht="18" x14ac:dyDescent="0.25">
      <c r="A42" s="31"/>
      <c r="B42" s="168" t="s">
        <v>76</v>
      </c>
      <c r="C42" s="168"/>
      <c r="D42" s="168"/>
      <c r="E42" s="168"/>
      <c r="F42" s="168"/>
      <c r="G42" s="168"/>
      <c r="H42" s="168"/>
      <c r="I42" s="38"/>
      <c r="J42" s="38"/>
      <c r="K42" s="38"/>
      <c r="L42" s="38"/>
      <c r="M42" s="38"/>
      <c r="N42" s="38"/>
      <c r="O42" s="38"/>
      <c r="P42" s="38"/>
    </row>
    <row r="43" spans="1:17" ht="15" customHeight="1" thickBot="1" x14ac:dyDescent="0.3">
      <c r="A43" s="31"/>
      <c r="B43" s="32"/>
      <c r="C43" s="32"/>
      <c r="D43" s="32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7" x14ac:dyDescent="0.25">
      <c r="A44" s="31"/>
      <c r="B44" s="169" t="s">
        <v>37</v>
      </c>
      <c r="C44" s="169" t="s">
        <v>38</v>
      </c>
      <c r="D44" s="169" t="s">
        <v>39</v>
      </c>
      <c r="E44" s="169"/>
      <c r="F44" s="169" t="s">
        <v>40</v>
      </c>
      <c r="G44" s="169" t="s">
        <v>41</v>
      </c>
      <c r="H44" s="169" t="s">
        <v>42</v>
      </c>
      <c r="I44" s="169" t="s">
        <v>43</v>
      </c>
      <c r="J44" s="176" t="s">
        <v>70</v>
      </c>
      <c r="K44" s="177"/>
      <c r="L44" s="176" t="s">
        <v>71</v>
      </c>
      <c r="M44" s="177"/>
      <c r="N44" s="176" t="s">
        <v>46</v>
      </c>
      <c r="O44" s="177"/>
      <c r="P44" s="176" t="s">
        <v>47</v>
      </c>
      <c r="Q44" s="177"/>
    </row>
    <row r="45" spans="1:17" x14ac:dyDescent="0.25">
      <c r="A45" s="31"/>
      <c r="B45" s="197"/>
      <c r="C45" s="197"/>
      <c r="D45" s="197"/>
      <c r="E45" s="197"/>
      <c r="F45" s="197"/>
      <c r="G45" s="197"/>
      <c r="H45" s="170"/>
      <c r="I45" s="170"/>
      <c r="J45" s="92" t="s">
        <v>48</v>
      </c>
      <c r="K45" s="92" t="s">
        <v>49</v>
      </c>
      <c r="L45" s="92" t="s">
        <v>48</v>
      </c>
      <c r="M45" s="92" t="s">
        <v>49</v>
      </c>
      <c r="N45" s="92" t="s">
        <v>48</v>
      </c>
      <c r="O45" s="92" t="s">
        <v>49</v>
      </c>
      <c r="P45" s="92" t="s">
        <v>48</v>
      </c>
      <c r="Q45" s="92" t="s">
        <v>49</v>
      </c>
    </row>
    <row r="46" spans="1:17" ht="27.6" customHeight="1" x14ac:dyDescent="0.25">
      <c r="A46" s="31"/>
      <c r="B46" s="63" t="s">
        <v>77</v>
      </c>
      <c r="C46" s="64" t="s">
        <v>78</v>
      </c>
      <c r="D46" s="201" t="s">
        <v>79</v>
      </c>
      <c r="E46" s="202"/>
      <c r="F46" s="55" t="s">
        <v>80</v>
      </c>
      <c r="G46" s="90">
        <v>60</v>
      </c>
      <c r="H46" s="41">
        <f>5.5*1000</f>
        <v>5500</v>
      </c>
      <c r="I46" s="37">
        <f>G46*H46</f>
        <v>330000</v>
      </c>
      <c r="J46" s="47"/>
      <c r="K46" s="41"/>
      <c r="L46" s="47">
        <v>50</v>
      </c>
      <c r="M46" s="41">
        <f>L46*H46</f>
        <v>275000</v>
      </c>
      <c r="N46" s="47"/>
      <c r="O46" s="41"/>
      <c r="P46" s="47">
        <v>50</v>
      </c>
      <c r="Q46" s="41">
        <f>P46*H46</f>
        <v>275000</v>
      </c>
    </row>
    <row r="47" spans="1:17" s="76" customFormat="1" ht="15.75" thickBot="1" x14ac:dyDescent="0.3">
      <c r="A47" s="35"/>
      <c r="B47" s="198" t="s">
        <v>52</v>
      </c>
      <c r="C47" s="199"/>
      <c r="D47" s="199"/>
      <c r="E47" s="199"/>
      <c r="F47" s="199"/>
      <c r="G47" s="199"/>
      <c r="H47" s="200"/>
      <c r="I47" s="54">
        <f>SUM(I46)</f>
        <v>330000</v>
      </c>
      <c r="J47" s="183">
        <f>K46</f>
        <v>0</v>
      </c>
      <c r="K47" s="183"/>
      <c r="L47" s="183">
        <f>M46</f>
        <v>275000</v>
      </c>
      <c r="M47" s="183"/>
      <c r="N47" s="183">
        <f>O46</f>
        <v>0</v>
      </c>
      <c r="O47" s="183"/>
      <c r="P47" s="183">
        <f>Q46</f>
        <v>275000</v>
      </c>
      <c r="Q47" s="183"/>
    </row>
    <row r="48" spans="1:17" ht="18" customHeight="1" x14ac:dyDescent="0.25">
      <c r="A48" s="31"/>
      <c r="B48" s="73"/>
      <c r="C48" s="73"/>
      <c r="D48" s="73"/>
      <c r="E48" s="73"/>
      <c r="F48" s="73"/>
      <c r="G48" s="73"/>
      <c r="H48" s="73"/>
      <c r="I48" s="74"/>
      <c r="J48" s="75"/>
      <c r="K48" s="75"/>
      <c r="L48" s="75"/>
      <c r="M48" s="75"/>
      <c r="N48" s="75"/>
      <c r="O48" s="75"/>
      <c r="P48" s="75"/>
      <c r="Q48" s="75"/>
    </row>
    <row r="49" spans="1:17" ht="18" x14ac:dyDescent="0.25">
      <c r="A49" s="31"/>
      <c r="B49" s="168" t="s">
        <v>81</v>
      </c>
      <c r="C49" s="168"/>
      <c r="D49" s="168"/>
      <c r="E49" s="168"/>
      <c r="F49" s="168"/>
      <c r="G49" s="168"/>
      <c r="H49" s="168"/>
      <c r="I49" s="38"/>
      <c r="J49" s="38"/>
      <c r="K49" s="38"/>
      <c r="L49" s="38"/>
      <c r="M49" s="38"/>
      <c r="N49" s="38"/>
      <c r="O49" s="38"/>
      <c r="P49" s="38"/>
    </row>
    <row r="50" spans="1:17" ht="15" customHeight="1" thickBot="1" x14ac:dyDescent="0.3">
      <c r="A50" s="31"/>
      <c r="B50" s="32"/>
      <c r="C50" s="32"/>
      <c r="D50" s="32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7" x14ac:dyDescent="0.25">
      <c r="A51" s="31"/>
      <c r="B51" s="169" t="s">
        <v>37</v>
      </c>
      <c r="C51" s="169" t="s">
        <v>38</v>
      </c>
      <c r="D51" s="169" t="s">
        <v>39</v>
      </c>
      <c r="E51" s="169"/>
      <c r="F51" s="169" t="s">
        <v>40</v>
      </c>
      <c r="G51" s="169" t="s">
        <v>41</v>
      </c>
      <c r="H51" s="169" t="s">
        <v>42</v>
      </c>
      <c r="I51" s="169" t="s">
        <v>43</v>
      </c>
      <c r="J51" s="176" t="s">
        <v>70</v>
      </c>
      <c r="K51" s="177"/>
      <c r="L51" s="176" t="s">
        <v>71</v>
      </c>
      <c r="M51" s="177"/>
      <c r="N51" s="176" t="s">
        <v>46</v>
      </c>
      <c r="O51" s="177"/>
      <c r="P51" s="176" t="s">
        <v>47</v>
      </c>
      <c r="Q51" s="177"/>
    </row>
    <row r="52" spans="1:17" x14ac:dyDescent="0.25">
      <c r="A52" s="31"/>
      <c r="B52" s="170"/>
      <c r="C52" s="170"/>
      <c r="D52" s="170"/>
      <c r="E52" s="170"/>
      <c r="F52" s="170"/>
      <c r="G52" s="170"/>
      <c r="H52" s="170"/>
      <c r="I52" s="170"/>
      <c r="J52" s="92" t="s">
        <v>48</v>
      </c>
      <c r="K52" s="92" t="s">
        <v>49</v>
      </c>
      <c r="L52" s="92" t="s">
        <v>48</v>
      </c>
      <c r="M52" s="92" t="s">
        <v>49</v>
      </c>
      <c r="N52" s="92" t="s">
        <v>48</v>
      </c>
      <c r="O52" s="92" t="s">
        <v>49</v>
      </c>
      <c r="P52" s="92" t="s">
        <v>48</v>
      </c>
      <c r="Q52" s="92" t="s">
        <v>49</v>
      </c>
    </row>
    <row r="53" spans="1:17" ht="41.45" customHeight="1" x14ac:dyDescent="0.25">
      <c r="A53" s="31"/>
      <c r="B53" s="63" t="s">
        <v>82</v>
      </c>
      <c r="C53" s="58" t="s">
        <v>83</v>
      </c>
      <c r="D53" s="174" t="s">
        <v>84</v>
      </c>
      <c r="E53" s="175"/>
      <c r="F53" s="88" t="s">
        <v>85</v>
      </c>
      <c r="G53" s="40">
        <v>40</v>
      </c>
      <c r="H53" s="41">
        <v>2000</v>
      </c>
      <c r="I53" s="37">
        <f t="shared" ref="I53" si="2">G53*H53</f>
        <v>80000</v>
      </c>
      <c r="J53" s="47"/>
      <c r="K53" s="41"/>
      <c r="L53" s="47">
        <v>20</v>
      </c>
      <c r="M53" s="41">
        <f>L53*H53</f>
        <v>40000</v>
      </c>
      <c r="N53" s="47"/>
      <c r="O53" s="41"/>
      <c r="P53" s="47">
        <v>20</v>
      </c>
      <c r="Q53" s="41">
        <f>P53*H53</f>
        <v>40000</v>
      </c>
    </row>
    <row r="54" spans="1:17" ht="18" customHeight="1" thickBot="1" x14ac:dyDescent="0.3">
      <c r="A54" s="31"/>
      <c r="B54" s="188" t="s">
        <v>52</v>
      </c>
      <c r="C54" s="189"/>
      <c r="D54" s="189"/>
      <c r="E54" s="189"/>
      <c r="F54" s="189"/>
      <c r="G54" s="189"/>
      <c r="H54" s="190"/>
      <c r="I54" s="54">
        <f>SUM(I53:I53)</f>
        <v>80000</v>
      </c>
      <c r="J54" s="183">
        <f>SUM(K53:K53)</f>
        <v>0</v>
      </c>
      <c r="K54" s="183"/>
      <c r="L54" s="183">
        <f>SUM(M53:M53)</f>
        <v>40000</v>
      </c>
      <c r="M54" s="183"/>
      <c r="N54" s="183">
        <f>SUM(O53:O53)</f>
        <v>0</v>
      </c>
      <c r="O54" s="183"/>
      <c r="P54" s="183">
        <f>SUM(Q53:Q53)</f>
        <v>40000</v>
      </c>
      <c r="Q54" s="183"/>
    </row>
    <row r="55" spans="1:17" ht="18" customHeight="1" x14ac:dyDescent="0.25">
      <c r="A55" s="31"/>
      <c r="B55" s="73"/>
      <c r="C55" s="73"/>
      <c r="D55" s="73"/>
      <c r="E55" s="73"/>
      <c r="F55" s="73"/>
      <c r="G55" s="73"/>
      <c r="H55" s="73"/>
      <c r="I55" s="74"/>
      <c r="J55" s="75"/>
      <c r="K55" s="75"/>
      <c r="L55" s="75"/>
      <c r="M55" s="75"/>
      <c r="N55" s="75"/>
      <c r="O55" s="75"/>
      <c r="P55" s="75"/>
      <c r="Q55" s="75"/>
    </row>
    <row r="56" spans="1:17" ht="15" customHeight="1" x14ac:dyDescent="0.25">
      <c r="A56" s="45"/>
      <c r="B56" s="168" t="s">
        <v>86</v>
      </c>
      <c r="C56" s="168"/>
      <c r="D56" s="168"/>
      <c r="E56" s="168"/>
      <c r="F56" s="168"/>
      <c r="G56" s="168"/>
      <c r="H56" s="168"/>
      <c r="I56" s="38"/>
      <c r="J56" s="38"/>
      <c r="K56" s="38"/>
      <c r="L56" s="38"/>
      <c r="M56" s="38"/>
      <c r="N56" s="38"/>
      <c r="O56" s="38"/>
      <c r="P56" s="38"/>
    </row>
    <row r="57" spans="1:17" ht="18.75" thickBot="1" x14ac:dyDescent="0.3">
      <c r="A57" s="25"/>
      <c r="B57" s="32"/>
      <c r="C57" s="32"/>
      <c r="D57" s="32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7" x14ac:dyDescent="0.25">
      <c r="A58" s="25"/>
      <c r="B58" s="169" t="s">
        <v>37</v>
      </c>
      <c r="C58" s="169" t="s">
        <v>38</v>
      </c>
      <c r="D58" s="169" t="s">
        <v>39</v>
      </c>
      <c r="E58" s="169"/>
      <c r="F58" s="169" t="s">
        <v>40</v>
      </c>
      <c r="G58" s="169" t="s">
        <v>41</v>
      </c>
      <c r="H58" s="169" t="s">
        <v>42</v>
      </c>
      <c r="I58" s="169" t="s">
        <v>43</v>
      </c>
      <c r="J58" s="176" t="s">
        <v>70</v>
      </c>
      <c r="K58" s="177"/>
      <c r="L58" s="176" t="s">
        <v>71</v>
      </c>
      <c r="M58" s="177"/>
      <c r="N58" s="176" t="s">
        <v>46</v>
      </c>
      <c r="O58" s="177"/>
      <c r="P58" s="176" t="s">
        <v>47</v>
      </c>
      <c r="Q58" s="177"/>
    </row>
    <row r="59" spans="1:17" x14ac:dyDescent="0.25">
      <c r="A59" s="25"/>
      <c r="B59" s="170"/>
      <c r="C59" s="173"/>
      <c r="D59" s="170"/>
      <c r="E59" s="170"/>
      <c r="F59" s="170"/>
      <c r="G59" s="170"/>
      <c r="H59" s="170"/>
      <c r="I59" s="170"/>
      <c r="J59" s="92" t="s">
        <v>48</v>
      </c>
      <c r="K59" s="92" t="s">
        <v>49</v>
      </c>
      <c r="L59" s="92" t="s">
        <v>48</v>
      </c>
      <c r="M59" s="92" t="s">
        <v>49</v>
      </c>
      <c r="N59" s="92" t="s">
        <v>48</v>
      </c>
      <c r="O59" s="92" t="s">
        <v>49</v>
      </c>
      <c r="P59" s="92" t="s">
        <v>48</v>
      </c>
      <c r="Q59" s="92" t="s">
        <v>49</v>
      </c>
    </row>
    <row r="60" spans="1:17" ht="28.5" x14ac:dyDescent="0.25">
      <c r="A60" s="25"/>
      <c r="B60" s="81" t="s">
        <v>87</v>
      </c>
      <c r="C60" s="85" t="s">
        <v>88</v>
      </c>
      <c r="D60" s="171" t="s">
        <v>89</v>
      </c>
      <c r="E60" s="172"/>
      <c r="F60" s="86" t="s">
        <v>90</v>
      </c>
      <c r="G60" s="86">
        <v>2</v>
      </c>
      <c r="H60" s="83">
        <v>50000</v>
      </c>
      <c r="I60" s="37">
        <f t="shared" ref="I60" si="3">G60*H60</f>
        <v>100000</v>
      </c>
      <c r="J60" s="87"/>
      <c r="K60" s="83"/>
      <c r="L60" s="87">
        <v>1</v>
      </c>
      <c r="M60" s="83">
        <f>L60*H60</f>
        <v>50000</v>
      </c>
      <c r="N60" s="87"/>
      <c r="O60" s="83"/>
      <c r="P60" s="87">
        <v>1</v>
      </c>
      <c r="Q60" s="83">
        <f>P60*H60</f>
        <v>50000</v>
      </c>
    </row>
    <row r="61" spans="1:17" ht="15.75" thickBot="1" x14ac:dyDescent="0.3">
      <c r="A61" s="25"/>
      <c r="B61" s="180" t="s">
        <v>52</v>
      </c>
      <c r="C61" s="181"/>
      <c r="D61" s="181"/>
      <c r="E61" s="181"/>
      <c r="F61" s="181"/>
      <c r="G61" s="181"/>
      <c r="H61" s="182"/>
      <c r="I61" s="54">
        <f>SUM(I60:I60)</f>
        <v>100000</v>
      </c>
      <c r="J61" s="183">
        <f>SUM(K60:K60)</f>
        <v>0</v>
      </c>
      <c r="K61" s="183"/>
      <c r="L61" s="183">
        <f>SUM(M60:M60)</f>
        <v>50000</v>
      </c>
      <c r="M61" s="183"/>
      <c r="N61" s="183">
        <f>SUM(O60:O60)</f>
        <v>0</v>
      </c>
      <c r="O61" s="183"/>
      <c r="P61" s="183">
        <f>SUM(Q60:Q60)</f>
        <v>50000</v>
      </c>
      <c r="Q61" s="183"/>
    </row>
    <row r="62" spans="1:17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</row>
    <row r="63" spans="1:17" ht="15" customHeight="1" x14ac:dyDescent="0.25">
      <c r="A63" s="45"/>
      <c r="B63" s="168" t="s">
        <v>91</v>
      </c>
      <c r="C63" s="168"/>
      <c r="D63" s="168"/>
      <c r="E63" s="168"/>
      <c r="F63" s="168"/>
      <c r="G63" s="168"/>
      <c r="H63" s="168"/>
      <c r="I63" s="38"/>
      <c r="J63" s="38"/>
      <c r="K63" s="38"/>
      <c r="L63" s="38"/>
      <c r="M63" s="38"/>
      <c r="N63" s="38"/>
      <c r="O63" s="38"/>
      <c r="P63" s="38"/>
    </row>
    <row r="64" spans="1:17" ht="18.75" thickBot="1" x14ac:dyDescent="0.3">
      <c r="A64" s="25"/>
      <c r="B64" s="32"/>
      <c r="C64" s="32"/>
      <c r="D64" s="32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8" x14ac:dyDescent="0.25">
      <c r="A65" s="25"/>
      <c r="B65" s="169" t="s">
        <v>37</v>
      </c>
      <c r="C65" s="169" t="s">
        <v>38</v>
      </c>
      <c r="D65" s="169" t="s">
        <v>39</v>
      </c>
      <c r="E65" s="169"/>
      <c r="F65" s="169" t="s">
        <v>40</v>
      </c>
      <c r="G65" s="169" t="s">
        <v>41</v>
      </c>
      <c r="H65" s="169" t="s">
        <v>42</v>
      </c>
      <c r="I65" s="169" t="s">
        <v>43</v>
      </c>
      <c r="J65" s="176" t="s">
        <v>70</v>
      </c>
      <c r="K65" s="177"/>
      <c r="L65" s="176" t="s">
        <v>71</v>
      </c>
      <c r="M65" s="177"/>
      <c r="N65" s="176" t="s">
        <v>46</v>
      </c>
      <c r="O65" s="177"/>
      <c r="P65" s="176" t="s">
        <v>47</v>
      </c>
      <c r="Q65" s="177"/>
    </row>
    <row r="66" spans="1:18" x14ac:dyDescent="0.25">
      <c r="A66" s="25"/>
      <c r="B66" s="170"/>
      <c r="C66" s="173"/>
      <c r="D66" s="170"/>
      <c r="E66" s="170"/>
      <c r="F66" s="170"/>
      <c r="G66" s="170"/>
      <c r="H66" s="170"/>
      <c r="I66" s="170"/>
      <c r="J66" s="92" t="s">
        <v>48</v>
      </c>
      <c r="K66" s="92" t="s">
        <v>49</v>
      </c>
      <c r="L66" s="92" t="s">
        <v>48</v>
      </c>
      <c r="M66" s="92" t="s">
        <v>49</v>
      </c>
      <c r="N66" s="92" t="s">
        <v>48</v>
      </c>
      <c r="O66" s="92" t="s">
        <v>49</v>
      </c>
      <c r="P66" s="92" t="s">
        <v>48</v>
      </c>
      <c r="Q66" s="92" t="s">
        <v>49</v>
      </c>
    </row>
    <row r="67" spans="1:18" ht="74.25" customHeight="1" x14ac:dyDescent="0.25">
      <c r="A67" s="25"/>
      <c r="B67" s="81" t="s">
        <v>92</v>
      </c>
      <c r="C67" s="85" t="s">
        <v>93</v>
      </c>
      <c r="D67" s="178" t="s">
        <v>94</v>
      </c>
      <c r="E67" s="179"/>
      <c r="F67" s="89" t="s">
        <v>95</v>
      </c>
      <c r="G67" s="86">
        <v>24</v>
      </c>
      <c r="H67" s="83">
        <v>4000</v>
      </c>
      <c r="I67" s="37">
        <f t="shared" ref="I67" si="4">G67*H67</f>
        <v>96000</v>
      </c>
      <c r="J67" s="87">
        <v>1</v>
      </c>
      <c r="K67" s="83">
        <f>I67/4</f>
        <v>24000</v>
      </c>
      <c r="L67" s="87">
        <v>1</v>
      </c>
      <c r="M67" s="83">
        <f>I67/4</f>
        <v>24000</v>
      </c>
      <c r="N67" s="87">
        <v>1</v>
      </c>
      <c r="O67" s="83">
        <f>I67/4</f>
        <v>24000</v>
      </c>
      <c r="P67" s="87">
        <v>1</v>
      </c>
      <c r="Q67" s="83">
        <f>I67/4</f>
        <v>24000</v>
      </c>
      <c r="R67" s="98"/>
    </row>
    <row r="68" spans="1:18" ht="51.75" customHeight="1" x14ac:dyDescent="0.25">
      <c r="A68" s="25"/>
      <c r="B68" s="81" t="s">
        <v>96</v>
      </c>
      <c r="C68" s="85" t="s">
        <v>97</v>
      </c>
      <c r="D68" s="178" t="s">
        <v>98</v>
      </c>
      <c r="E68" s="179"/>
      <c r="F68" s="91" t="s">
        <v>99</v>
      </c>
      <c r="G68" s="86">
        <v>2</v>
      </c>
      <c r="H68" s="83">
        <v>1500</v>
      </c>
      <c r="I68" s="37">
        <f>H68*G68</f>
        <v>3000</v>
      </c>
      <c r="J68" s="87"/>
      <c r="K68" s="83"/>
      <c r="L68" s="87">
        <v>1</v>
      </c>
      <c r="M68" s="83">
        <f>H68</f>
        <v>1500</v>
      </c>
      <c r="N68" s="87"/>
      <c r="O68" s="83"/>
      <c r="P68" s="87">
        <v>1</v>
      </c>
      <c r="Q68" s="83">
        <f>H68</f>
        <v>1500</v>
      </c>
      <c r="R68" s="98"/>
    </row>
    <row r="69" spans="1:18" x14ac:dyDescent="0.25">
      <c r="A69" s="25"/>
      <c r="B69" s="81" t="s">
        <v>100</v>
      </c>
      <c r="C69" s="85" t="s">
        <v>97</v>
      </c>
      <c r="D69" s="184" t="s">
        <v>101</v>
      </c>
      <c r="E69" s="185"/>
      <c r="F69" s="89" t="s">
        <v>102</v>
      </c>
      <c r="G69" s="93">
        <v>2</v>
      </c>
      <c r="H69" s="83">
        <v>200</v>
      </c>
      <c r="I69" s="37">
        <f>H69*G69</f>
        <v>400</v>
      </c>
      <c r="J69" s="87"/>
      <c r="K69" s="83"/>
      <c r="L69" s="87">
        <v>1</v>
      </c>
      <c r="M69" s="83">
        <f>L69*H69</f>
        <v>200</v>
      </c>
      <c r="N69" s="87"/>
      <c r="O69" s="83"/>
      <c r="P69" s="87">
        <v>1</v>
      </c>
      <c r="Q69" s="83">
        <f>P69*H69</f>
        <v>200</v>
      </c>
      <c r="R69" s="98"/>
    </row>
    <row r="70" spans="1:18" x14ac:dyDescent="0.25">
      <c r="A70" s="25"/>
      <c r="B70" s="81" t="s">
        <v>103</v>
      </c>
      <c r="C70" s="85" t="s">
        <v>97</v>
      </c>
      <c r="D70" s="184" t="s">
        <v>104</v>
      </c>
      <c r="E70" s="185"/>
      <c r="F70" s="89" t="s">
        <v>102</v>
      </c>
      <c r="G70" s="86">
        <v>240</v>
      </c>
      <c r="H70" s="83">
        <v>80</v>
      </c>
      <c r="I70" s="37">
        <f>H70*G70</f>
        <v>19200</v>
      </c>
      <c r="J70" s="87">
        <v>60</v>
      </c>
      <c r="K70" s="83">
        <f>H70*J70</f>
        <v>4800</v>
      </c>
      <c r="L70" s="87">
        <v>60</v>
      </c>
      <c r="M70" s="83">
        <f>L70*H70</f>
        <v>4800</v>
      </c>
      <c r="N70" s="87">
        <v>60</v>
      </c>
      <c r="O70" s="83">
        <f>N70*H70</f>
        <v>4800</v>
      </c>
      <c r="P70" s="87">
        <v>60</v>
      </c>
      <c r="Q70" s="83">
        <f>P70*H70</f>
        <v>4800</v>
      </c>
      <c r="R70" s="98"/>
    </row>
    <row r="71" spans="1:18" x14ac:dyDescent="0.25">
      <c r="A71" s="25"/>
      <c r="B71" s="81" t="s">
        <v>105</v>
      </c>
      <c r="C71" s="85" t="s">
        <v>97</v>
      </c>
      <c r="D71" s="184" t="s">
        <v>106</v>
      </c>
      <c r="E71" s="185"/>
      <c r="F71" s="89" t="s">
        <v>102</v>
      </c>
      <c r="G71" s="86">
        <v>192</v>
      </c>
      <c r="H71" s="83">
        <v>180</v>
      </c>
      <c r="I71" s="37">
        <f>G71*H71</f>
        <v>34560</v>
      </c>
      <c r="J71" s="87">
        <v>48</v>
      </c>
      <c r="K71" s="83">
        <f>J71*H71</f>
        <v>8640</v>
      </c>
      <c r="L71" s="87">
        <v>48</v>
      </c>
      <c r="M71" s="83">
        <f>L71*H71</f>
        <v>8640</v>
      </c>
      <c r="N71" s="87">
        <v>48</v>
      </c>
      <c r="O71" s="83">
        <f>N71*H71</f>
        <v>8640</v>
      </c>
      <c r="P71" s="87">
        <v>48</v>
      </c>
      <c r="Q71" s="83">
        <f>P71*H71</f>
        <v>8640</v>
      </c>
      <c r="R71" s="98"/>
    </row>
    <row r="72" spans="1:18" x14ac:dyDescent="0.25">
      <c r="A72" s="25"/>
      <c r="B72" s="81" t="s">
        <v>107</v>
      </c>
      <c r="C72" s="85" t="s">
        <v>97</v>
      </c>
      <c r="D72" s="184" t="s">
        <v>108</v>
      </c>
      <c r="E72" s="185"/>
      <c r="F72" s="89" t="s">
        <v>102</v>
      </c>
      <c r="G72" s="86">
        <v>240</v>
      </c>
      <c r="H72" s="83">
        <v>150</v>
      </c>
      <c r="I72" s="37">
        <f>H72*G72</f>
        <v>36000</v>
      </c>
      <c r="J72" s="87">
        <v>60</v>
      </c>
      <c r="K72" s="83">
        <f>J72*H72</f>
        <v>9000</v>
      </c>
      <c r="L72" s="87">
        <v>60</v>
      </c>
      <c r="M72" s="83">
        <f>L72*H72</f>
        <v>9000</v>
      </c>
      <c r="N72" s="87">
        <v>60</v>
      </c>
      <c r="O72" s="83">
        <f>N72*H72</f>
        <v>9000</v>
      </c>
      <c r="P72" s="87">
        <v>60</v>
      </c>
      <c r="Q72" s="83">
        <f>P72*H72</f>
        <v>9000</v>
      </c>
      <c r="R72" s="98"/>
    </row>
    <row r="73" spans="1:18" ht="14.45" customHeight="1" x14ac:dyDescent="0.25">
      <c r="A73" s="25"/>
      <c r="B73" s="81" t="s">
        <v>109</v>
      </c>
      <c r="C73" s="85" t="s">
        <v>97</v>
      </c>
      <c r="D73" s="184" t="s">
        <v>108</v>
      </c>
      <c r="E73" s="185"/>
      <c r="F73" s="89" t="s">
        <v>102</v>
      </c>
      <c r="G73" s="86">
        <v>240</v>
      </c>
      <c r="H73" s="83">
        <v>50</v>
      </c>
      <c r="I73" s="37">
        <f>H73*G73</f>
        <v>12000</v>
      </c>
      <c r="J73" s="87">
        <v>60</v>
      </c>
      <c r="K73" s="83">
        <f>J73*H73</f>
        <v>3000</v>
      </c>
      <c r="L73" s="87">
        <v>60</v>
      </c>
      <c r="M73" s="83">
        <f>L73*H73</f>
        <v>3000</v>
      </c>
      <c r="N73" s="87">
        <v>60</v>
      </c>
      <c r="O73" s="83">
        <f>N73*H73</f>
        <v>3000</v>
      </c>
      <c r="P73" s="87">
        <v>60</v>
      </c>
      <c r="Q73" s="83">
        <f>P73*H73</f>
        <v>3000</v>
      </c>
    </row>
    <row r="74" spans="1:18" x14ac:dyDescent="0.25">
      <c r="A74" s="25"/>
    </row>
    <row r="75" spans="1:18" ht="15.75" thickBot="1" x14ac:dyDescent="0.3">
      <c r="A75" s="25"/>
      <c r="B75" s="180" t="s">
        <v>52</v>
      </c>
      <c r="C75" s="181"/>
      <c r="D75" s="181"/>
      <c r="E75" s="181"/>
      <c r="F75" s="181"/>
      <c r="G75" s="181"/>
      <c r="H75" s="182"/>
      <c r="I75" s="54">
        <f>SUM(I67:I73)</f>
        <v>201160</v>
      </c>
      <c r="J75" s="183">
        <f>SUM(K67:K73)</f>
        <v>49440</v>
      </c>
      <c r="K75" s="183"/>
      <c r="L75" s="183">
        <f>SUM(M67:M73)</f>
        <v>51140</v>
      </c>
      <c r="M75" s="183"/>
      <c r="N75" s="183">
        <f>SUM(O67:O73)</f>
        <v>49440</v>
      </c>
      <c r="O75" s="183"/>
      <c r="P75" s="183">
        <f>SUM(Q67:Q73)</f>
        <v>51140</v>
      </c>
      <c r="Q75" s="183"/>
    </row>
    <row r="76" spans="1:18" ht="18" customHeight="1" x14ac:dyDescent="0.25">
      <c r="A76" s="3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</row>
    <row r="77" spans="1:18" x14ac:dyDescent="0.25">
      <c r="A77" s="25"/>
      <c r="B77" s="166" t="s">
        <v>111</v>
      </c>
      <c r="C77" s="166"/>
      <c r="D77" s="166"/>
      <c r="E77" s="166"/>
      <c r="F77" s="166"/>
      <c r="G77" s="166"/>
      <c r="H77" s="167"/>
      <c r="I77" s="96">
        <f>(I23+I33+I40+I47+I54+I61+I75)*0.15</f>
        <v>205944</v>
      </c>
      <c r="J77" s="94"/>
      <c r="K77" s="96">
        <f>(J23+J33+J40+J47+J54+J61+J75)*0.15</f>
        <v>28554.6</v>
      </c>
      <c r="L77" s="96"/>
      <c r="M77" s="96">
        <f>(L23+L33+L40+L47+L54+L61+L75)*0.15</f>
        <v>90699.599999999991</v>
      </c>
      <c r="N77" s="96"/>
      <c r="O77" s="96">
        <f>(N23+N33+N40+N47+N54+N61+N75)*0.15</f>
        <v>28772.399999999998</v>
      </c>
      <c r="P77" s="96"/>
      <c r="Q77" s="96">
        <f>(P23+P33+P40+P47+P54+P61+P75)*0.15</f>
        <v>90917.4</v>
      </c>
    </row>
    <row r="78" spans="1:18" ht="15.75" customHeight="1" thickBot="1" x14ac:dyDescent="0.3">
      <c r="A78" s="25"/>
      <c r="B78" s="194" t="s">
        <v>110</v>
      </c>
      <c r="C78" s="194"/>
      <c r="D78" s="194"/>
      <c r="E78" s="194"/>
      <c r="F78" s="194"/>
      <c r="G78" s="194"/>
      <c r="H78" s="195"/>
      <c r="I78" s="57">
        <f>SUM(I23,I33,I40,I47,I54,I75,I61)+I77</f>
        <v>1578904</v>
      </c>
      <c r="J78" s="196">
        <f>SUM(J23,J33,J40,J47,J54,J75,J61,K77)</f>
        <v>218918.6</v>
      </c>
      <c r="K78" s="196"/>
      <c r="L78" s="196">
        <f>SUM(L23,L33,L40,L47,L54,L75,L61,M77)</f>
        <v>695363.6</v>
      </c>
      <c r="M78" s="196"/>
      <c r="N78" s="196">
        <f>SUM(N23,N33,N40,N47,N54,N75,N61,O77)</f>
        <v>220588.4</v>
      </c>
      <c r="O78" s="196"/>
      <c r="P78" s="196">
        <f>SUM(P23,P33,P40,P47,P54,P75,P61,Q77)</f>
        <v>697033.4</v>
      </c>
      <c r="Q78" s="196"/>
    </row>
    <row r="79" spans="1:18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</row>
    <row r="80" spans="1:18" x14ac:dyDescent="0.25">
      <c r="A80" s="25"/>
      <c r="B80" s="25"/>
      <c r="C80" s="25"/>
      <c r="D80" s="25"/>
      <c r="E80" s="25"/>
      <c r="F80" s="25"/>
      <c r="G80" s="25"/>
      <c r="H80" s="25"/>
      <c r="I80" s="95"/>
      <c r="J80" s="25"/>
      <c r="K80" s="25"/>
      <c r="L80" s="25"/>
      <c r="M80" s="25"/>
      <c r="N80" s="25"/>
      <c r="O80" s="25"/>
      <c r="P80" s="25"/>
    </row>
    <row r="81" spans="1:16" x14ac:dyDescent="0.25">
      <c r="A81" s="25"/>
      <c r="B81" s="25"/>
      <c r="C81" s="25"/>
      <c r="D81" s="25"/>
      <c r="E81" s="25"/>
      <c r="F81" s="25"/>
      <c r="G81" s="25"/>
      <c r="H81" s="25"/>
      <c r="I81" s="97"/>
      <c r="J81" s="25"/>
      <c r="K81" s="97"/>
      <c r="L81" s="25"/>
      <c r="M81" s="97"/>
      <c r="N81" s="25"/>
      <c r="O81" s="25"/>
      <c r="P81" s="25"/>
    </row>
    <row r="82" spans="1:16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</row>
    <row r="83" spans="1:16" x14ac:dyDescent="0.25">
      <c r="A83" s="25"/>
      <c r="B83" s="25"/>
      <c r="C83" s="25"/>
      <c r="D83" s="25"/>
      <c r="E83" s="25"/>
      <c r="F83" s="25"/>
      <c r="G83" s="25"/>
      <c r="H83" s="25"/>
      <c r="I83" s="95"/>
      <c r="J83" s="25"/>
      <c r="K83" s="25"/>
      <c r="L83" s="25"/>
      <c r="M83" s="97"/>
      <c r="N83" s="25"/>
      <c r="O83" s="25"/>
      <c r="P83" s="25"/>
    </row>
    <row r="84" spans="1:16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</row>
    <row r="85" spans="1:16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</row>
    <row r="86" spans="1:16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</row>
    <row r="87" spans="1:16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 spans="1:16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</row>
    <row r="89" spans="1:16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 spans="1:16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</row>
    <row r="91" spans="1:16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</row>
    <row r="92" spans="1:16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</row>
    <row r="93" spans="1:16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 spans="1:16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</row>
    <row r="95" spans="1:16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 spans="1:16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1:16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1:16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1:16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spans="1:16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1:16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1:16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1:16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1:16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1:16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1:16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1:16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6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6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1:16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1:16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1:16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1:16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1:16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1:16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1:16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1:16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1:16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1:16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1:16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1:16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1:16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1:16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1:16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1:16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1:16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1:16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1:16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</row>
    <row r="129" spans="1:16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spans="1:16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</row>
    <row r="131" spans="1:16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spans="1:16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</row>
    <row r="133" spans="1:16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</row>
    <row r="134" spans="1:16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</row>
    <row r="135" spans="1:16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 spans="1:16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</row>
    <row r="137" spans="1:16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spans="1:16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</row>
    <row r="139" spans="1:16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</row>
    <row r="140" spans="1:16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</row>
    <row r="141" spans="1:16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</row>
    <row r="142" spans="1:16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</row>
    <row r="143" spans="1:16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</row>
    <row r="144" spans="1:16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</row>
    <row r="145" spans="1:16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</row>
    <row r="146" spans="1:16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</row>
    <row r="147" spans="1:16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</row>
    <row r="148" spans="1:16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</row>
    <row r="149" spans="1:16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</row>
    <row r="150" spans="1:16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</row>
    <row r="151" spans="1:16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</row>
    <row r="152" spans="1:16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</row>
    <row r="153" spans="1:16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</row>
    <row r="154" spans="1:16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</row>
    <row r="155" spans="1:16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</row>
    <row r="156" spans="1:16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</row>
    <row r="157" spans="1:16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</row>
    <row r="158" spans="1:16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</row>
    <row r="159" spans="1:16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</row>
    <row r="160" spans="1:16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</row>
    <row r="161" spans="1:16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</row>
  </sheetData>
  <mergeCells count="142">
    <mergeCell ref="P37:Q37"/>
    <mergeCell ref="B40:H40"/>
    <mergeCell ref="J40:K40"/>
    <mergeCell ref="L40:M40"/>
    <mergeCell ref="N40:O40"/>
    <mergeCell ref="P40:Q40"/>
    <mergeCell ref="B35:H35"/>
    <mergeCell ref="B37:B38"/>
    <mergeCell ref="C37:C38"/>
    <mergeCell ref="D37:E38"/>
    <mergeCell ref="F37:F38"/>
    <mergeCell ref="G37:G38"/>
    <mergeCell ref="H37:H38"/>
    <mergeCell ref="D39:E39"/>
    <mergeCell ref="I37:I38"/>
    <mergeCell ref="J37:K37"/>
    <mergeCell ref="L37:M37"/>
    <mergeCell ref="N37:O37"/>
    <mergeCell ref="P44:Q44"/>
    <mergeCell ref="B47:H47"/>
    <mergeCell ref="J47:K47"/>
    <mergeCell ref="L47:M47"/>
    <mergeCell ref="N47:O47"/>
    <mergeCell ref="P47:Q47"/>
    <mergeCell ref="G44:G45"/>
    <mergeCell ref="H44:H45"/>
    <mergeCell ref="I44:I45"/>
    <mergeCell ref="J44:K44"/>
    <mergeCell ref="L44:M44"/>
    <mergeCell ref="N44:O44"/>
    <mergeCell ref="D46:E46"/>
    <mergeCell ref="B78:H78"/>
    <mergeCell ref="J78:K78"/>
    <mergeCell ref="L78:M78"/>
    <mergeCell ref="N78:O78"/>
    <mergeCell ref="P78:Q78"/>
    <mergeCell ref="B42:H42"/>
    <mergeCell ref="B44:B45"/>
    <mergeCell ref="C44:C45"/>
    <mergeCell ref="D44:E45"/>
    <mergeCell ref="F44:F45"/>
    <mergeCell ref="I58:I59"/>
    <mergeCell ref="J58:K58"/>
    <mergeCell ref="L58:M58"/>
    <mergeCell ref="N58:O58"/>
    <mergeCell ref="P58:Q58"/>
    <mergeCell ref="B61:H61"/>
    <mergeCell ref="J61:K61"/>
    <mergeCell ref="L61:M61"/>
    <mergeCell ref="N61:O61"/>
    <mergeCell ref="P61:Q61"/>
    <mergeCell ref="B63:H63"/>
    <mergeCell ref="B56:H56"/>
    <mergeCell ref="B58:B59"/>
    <mergeCell ref="C58:C59"/>
    <mergeCell ref="J51:K51"/>
    <mergeCell ref="L51:M51"/>
    <mergeCell ref="N51:O51"/>
    <mergeCell ref="P51:Q51"/>
    <mergeCell ref="B54:H54"/>
    <mergeCell ref="J54:K54"/>
    <mergeCell ref="L54:M54"/>
    <mergeCell ref="N54:O54"/>
    <mergeCell ref="P54:Q54"/>
    <mergeCell ref="I51:I52"/>
    <mergeCell ref="B33:H33"/>
    <mergeCell ref="J33:K33"/>
    <mergeCell ref="L33:M33"/>
    <mergeCell ref="N33:O33"/>
    <mergeCell ref="P33:Q33"/>
    <mergeCell ref="B25:H25"/>
    <mergeCell ref="B27:B28"/>
    <mergeCell ref="C27:C28"/>
    <mergeCell ref="D27:E28"/>
    <mergeCell ref="F27:F28"/>
    <mergeCell ref="G27:G28"/>
    <mergeCell ref="H27:H28"/>
    <mergeCell ref="D31:E31"/>
    <mergeCell ref="D30:E30"/>
    <mergeCell ref="D29:E29"/>
    <mergeCell ref="D32:E32"/>
    <mergeCell ref="I27:I28"/>
    <mergeCell ref="J27:K27"/>
    <mergeCell ref="B23:H23"/>
    <mergeCell ref="J23:K23"/>
    <mergeCell ref="L23:M23"/>
    <mergeCell ref="N23:O23"/>
    <mergeCell ref="P23:Q23"/>
    <mergeCell ref="D22:E22"/>
    <mergeCell ref="L27:M27"/>
    <mergeCell ref="N27:O27"/>
    <mergeCell ref="P27:Q27"/>
    <mergeCell ref="A2:P8"/>
    <mergeCell ref="B18:H18"/>
    <mergeCell ref="B20:B21"/>
    <mergeCell ref="C20:C21"/>
    <mergeCell ref="D20:E21"/>
    <mergeCell ref="F20:F21"/>
    <mergeCell ref="G20:G21"/>
    <mergeCell ref="H20:H21"/>
    <mergeCell ref="I20:I21"/>
    <mergeCell ref="J20:K20"/>
    <mergeCell ref="L20:M20"/>
    <mergeCell ref="N20:O20"/>
    <mergeCell ref="P20:Q20"/>
    <mergeCell ref="I65:I66"/>
    <mergeCell ref="D53:E53"/>
    <mergeCell ref="J65:K65"/>
    <mergeCell ref="L65:M65"/>
    <mergeCell ref="N65:O65"/>
    <mergeCell ref="P65:Q65"/>
    <mergeCell ref="D67:E67"/>
    <mergeCell ref="B75:H75"/>
    <mergeCell ref="J75:K75"/>
    <mergeCell ref="L75:M75"/>
    <mergeCell ref="N75:O75"/>
    <mergeCell ref="P75:Q75"/>
    <mergeCell ref="D68:E68"/>
    <mergeCell ref="D70:E70"/>
    <mergeCell ref="D69:E69"/>
    <mergeCell ref="D72:E72"/>
    <mergeCell ref="D73:E73"/>
    <mergeCell ref="D71:E71"/>
    <mergeCell ref="B77:H77"/>
    <mergeCell ref="B49:H49"/>
    <mergeCell ref="B51:B52"/>
    <mergeCell ref="C51:C52"/>
    <mergeCell ref="D51:E52"/>
    <mergeCell ref="F51:F52"/>
    <mergeCell ref="G51:G52"/>
    <mergeCell ref="H51:H52"/>
    <mergeCell ref="D58:E59"/>
    <mergeCell ref="F58:F59"/>
    <mergeCell ref="G58:G59"/>
    <mergeCell ref="H58:H59"/>
    <mergeCell ref="D60:E60"/>
    <mergeCell ref="B65:B66"/>
    <mergeCell ref="C65:C66"/>
    <mergeCell ref="D65:E66"/>
    <mergeCell ref="F65:F66"/>
    <mergeCell ref="G65:G66"/>
    <mergeCell ref="H65:H66"/>
  </mergeCells>
  <dataValidations count="1">
    <dataValidation type="whole" allowBlank="1" showInputMessage="1" showErrorMessage="1" sqref="G53 G39 G22 G60 G29:G32 G46 G67">
      <formula1>0</formula1>
      <formula2>9999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ignoredErrors>
    <ignoredError sqref="I60 I75:Q77 I79:Q79 I78 K78 M78 O78 Q78 I84:Q84 N80:Q83 J22:Q22 I23 I22 J23:Q23 I29:Q29 I30:Q32 I33:Q33 H46:I46 I47:Q47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workbookViewId="0">
      <selection activeCell="A7" sqref="A7"/>
    </sheetView>
  </sheetViews>
  <sheetFormatPr defaultRowHeight="14.25" x14ac:dyDescent="0.2"/>
  <cols>
    <col min="1" max="1" width="9.140625" style="125" customWidth="1"/>
    <col min="2" max="2" width="38" style="125" customWidth="1"/>
    <col min="3" max="3" width="45.85546875" style="125" customWidth="1"/>
    <col min="4" max="5" width="18.85546875" style="128" customWidth="1"/>
    <col min="6" max="6" width="40.28515625" style="125" customWidth="1"/>
    <col min="7" max="7" width="23.42578125" style="127" customWidth="1"/>
    <col min="8" max="8" width="23.140625" style="127" customWidth="1"/>
    <col min="9" max="16384" width="9.140625" style="125"/>
  </cols>
  <sheetData>
    <row r="1" spans="1:8" s="113" customFormat="1" ht="15" x14ac:dyDescent="0.2">
      <c r="A1" s="31"/>
      <c r="B1" s="109"/>
      <c r="C1" s="110"/>
      <c r="D1" s="110"/>
      <c r="E1" s="110"/>
      <c r="F1" s="110"/>
      <c r="G1" s="111"/>
      <c r="H1" s="112"/>
    </row>
    <row r="2" spans="1:8" s="113" customFormat="1" ht="15" x14ac:dyDescent="0.2">
      <c r="A2" s="31"/>
      <c r="B2" s="56" t="s">
        <v>28</v>
      </c>
      <c r="C2" s="66" t="s">
        <v>29</v>
      </c>
      <c r="D2" s="51"/>
      <c r="E2" s="51"/>
      <c r="F2" s="51"/>
      <c r="G2" s="106"/>
      <c r="H2" s="106"/>
    </row>
    <row r="3" spans="1:8" s="113" customFormat="1" ht="15" x14ac:dyDescent="0.2">
      <c r="A3" s="31"/>
      <c r="B3" s="46" t="s">
        <v>30</v>
      </c>
      <c r="C3" s="66" t="s">
        <v>31</v>
      </c>
      <c r="D3" s="51"/>
      <c r="E3" s="51"/>
      <c r="F3" s="51"/>
      <c r="G3" s="106"/>
      <c r="H3" s="106"/>
    </row>
    <row r="4" spans="1:8" s="113" customFormat="1" ht="15" x14ac:dyDescent="0.2">
      <c r="A4" s="31"/>
      <c r="B4" s="46" t="s">
        <v>32</v>
      </c>
      <c r="C4" s="66" t="s">
        <v>33</v>
      </c>
      <c r="D4" s="51"/>
      <c r="E4" s="51"/>
      <c r="F4" s="51"/>
      <c r="G4" s="106"/>
      <c r="H4" s="106"/>
    </row>
    <row r="5" spans="1:8" s="113" customFormat="1" ht="15" x14ac:dyDescent="0.2">
      <c r="A5" s="31"/>
      <c r="B5" s="46" t="s">
        <v>34</v>
      </c>
      <c r="C5" s="66" t="s">
        <v>35</v>
      </c>
      <c r="D5" s="51"/>
      <c r="E5" s="51"/>
      <c r="F5" s="51"/>
      <c r="G5" s="106"/>
      <c r="H5" s="106"/>
    </row>
    <row r="6" spans="1:8" s="114" customFormat="1" ht="15" x14ac:dyDescent="0.2">
      <c r="A6" s="67"/>
      <c r="B6" s="68"/>
      <c r="C6" s="68"/>
      <c r="D6" s="68"/>
      <c r="E6" s="68"/>
      <c r="F6" s="68"/>
      <c r="G6" s="107"/>
      <c r="H6" s="107"/>
    </row>
    <row r="7" spans="1:8" s="113" customFormat="1" ht="16.899999999999999" customHeight="1" x14ac:dyDescent="0.2">
      <c r="A7" s="31"/>
      <c r="B7" s="168" t="s">
        <v>165</v>
      </c>
      <c r="C7" s="168"/>
      <c r="D7" s="168"/>
      <c r="E7" s="168"/>
      <c r="F7" s="168"/>
      <c r="G7" s="168"/>
      <c r="H7" s="168"/>
    </row>
    <row r="8" spans="1:8" s="113" customFormat="1" ht="16.899999999999999" customHeight="1" x14ac:dyDescent="0.2">
      <c r="A8" s="31"/>
      <c r="B8" s="32"/>
      <c r="C8" s="32"/>
      <c r="D8" s="32"/>
      <c r="E8" s="32"/>
      <c r="F8" s="32"/>
      <c r="G8" s="108"/>
      <c r="H8" s="108"/>
    </row>
    <row r="9" spans="1:8" s="113" customFormat="1" ht="21" customHeight="1" x14ac:dyDescent="0.2">
      <c r="A9" s="31"/>
      <c r="B9" s="99" t="s">
        <v>37</v>
      </c>
      <c r="C9" s="100" t="s">
        <v>38</v>
      </c>
      <c r="D9" s="100" t="s">
        <v>41</v>
      </c>
      <c r="E9" s="100" t="s">
        <v>162</v>
      </c>
      <c r="F9" s="101" t="s">
        <v>39</v>
      </c>
      <c r="G9" s="102" t="s">
        <v>149</v>
      </c>
      <c r="H9" s="102" t="s">
        <v>150</v>
      </c>
    </row>
    <row r="10" spans="1:8" s="116" customFormat="1" ht="28.5" x14ac:dyDescent="0.25">
      <c r="B10" s="135" t="s">
        <v>177</v>
      </c>
      <c r="C10" s="117" t="s">
        <v>115</v>
      </c>
      <c r="D10" s="118">
        <v>8</v>
      </c>
      <c r="E10" s="118" t="s">
        <v>151</v>
      </c>
      <c r="F10" s="105" t="s">
        <v>114</v>
      </c>
      <c r="G10" s="119">
        <v>2800</v>
      </c>
      <c r="H10" s="119">
        <f>G10*D10</f>
        <v>22400</v>
      </c>
    </row>
    <row r="11" spans="1:8" s="116" customFormat="1" x14ac:dyDescent="0.25">
      <c r="B11" s="117"/>
      <c r="C11" s="117" t="s">
        <v>112</v>
      </c>
      <c r="D11" s="120">
        <v>16</v>
      </c>
      <c r="E11" s="118" t="s">
        <v>181</v>
      </c>
      <c r="F11" s="121" t="s">
        <v>179</v>
      </c>
      <c r="G11" s="119">
        <v>2000</v>
      </c>
      <c r="H11" s="119">
        <f t="shared" ref="H11:H99" si="0">G11*D11</f>
        <v>32000</v>
      </c>
    </row>
    <row r="12" spans="1:8" s="116" customFormat="1" x14ac:dyDescent="0.25">
      <c r="B12" s="122"/>
      <c r="C12" s="117" t="s">
        <v>113</v>
      </c>
      <c r="D12" s="120">
        <v>16</v>
      </c>
      <c r="E12" s="118" t="s">
        <v>151</v>
      </c>
      <c r="F12" s="121" t="s">
        <v>179</v>
      </c>
      <c r="G12" s="119">
        <v>800</v>
      </c>
      <c r="H12" s="119">
        <f t="shared" si="0"/>
        <v>12800</v>
      </c>
    </row>
    <row r="13" spans="1:8" s="116" customFormat="1" ht="28.5" x14ac:dyDescent="0.25">
      <c r="A13" s="123"/>
      <c r="B13" s="117"/>
      <c r="C13" s="117" t="s">
        <v>180</v>
      </c>
      <c r="D13" s="118">
        <v>704</v>
      </c>
      <c r="E13" s="118" t="s">
        <v>154</v>
      </c>
      <c r="F13" s="117" t="s">
        <v>182</v>
      </c>
      <c r="G13" s="119">
        <v>36</v>
      </c>
      <c r="H13" s="119">
        <f t="shared" si="0"/>
        <v>25344</v>
      </c>
    </row>
    <row r="14" spans="1:8" s="116" customFormat="1" ht="28.5" x14ac:dyDescent="0.25">
      <c r="B14" s="117"/>
      <c r="C14" s="117" t="s">
        <v>105</v>
      </c>
      <c r="D14" s="120">
        <v>352</v>
      </c>
      <c r="E14" s="118" t="s">
        <v>181</v>
      </c>
      <c r="F14" s="117" t="s">
        <v>183</v>
      </c>
      <c r="G14" s="119">
        <v>180</v>
      </c>
      <c r="H14" s="119">
        <f t="shared" si="0"/>
        <v>63360</v>
      </c>
    </row>
    <row r="15" spans="1:8" x14ac:dyDescent="0.2">
      <c r="B15" s="124"/>
      <c r="C15" s="117" t="s">
        <v>163</v>
      </c>
      <c r="D15" s="120">
        <v>32</v>
      </c>
      <c r="E15" s="118" t="s">
        <v>181</v>
      </c>
      <c r="F15" s="117" t="s">
        <v>184</v>
      </c>
      <c r="G15" s="119">
        <v>800</v>
      </c>
      <c r="H15" s="119">
        <f t="shared" si="0"/>
        <v>25600</v>
      </c>
    </row>
    <row r="16" spans="1:8" ht="28.5" x14ac:dyDescent="0.2">
      <c r="B16" s="124"/>
      <c r="C16" s="117" t="s">
        <v>116</v>
      </c>
      <c r="D16" s="118">
        <v>22</v>
      </c>
      <c r="E16" s="118" t="s">
        <v>153</v>
      </c>
      <c r="F16" s="117" t="s">
        <v>187</v>
      </c>
      <c r="G16" s="119">
        <v>8</v>
      </c>
      <c r="H16" s="119">
        <f t="shared" si="0"/>
        <v>176</v>
      </c>
    </row>
    <row r="17" spans="1:8" ht="85.5" x14ac:dyDescent="0.2">
      <c r="B17" s="124"/>
      <c r="C17" s="117" t="s">
        <v>117</v>
      </c>
      <c r="D17" s="118">
        <v>1</v>
      </c>
      <c r="E17" s="118" t="s">
        <v>155</v>
      </c>
      <c r="F17" s="117" t="s">
        <v>188</v>
      </c>
      <c r="G17" s="119">
        <v>4800</v>
      </c>
      <c r="H17" s="119">
        <f t="shared" si="0"/>
        <v>4800</v>
      </c>
    </row>
    <row r="18" spans="1:8" x14ac:dyDescent="0.2">
      <c r="B18" s="124"/>
      <c r="C18" s="117" t="s">
        <v>118</v>
      </c>
      <c r="D18" s="118">
        <v>88</v>
      </c>
      <c r="E18" s="118" t="s">
        <v>153</v>
      </c>
      <c r="F18" s="117" t="s">
        <v>189</v>
      </c>
      <c r="G18" s="119">
        <v>40</v>
      </c>
      <c r="H18" s="119">
        <f t="shared" si="0"/>
        <v>3520</v>
      </c>
    </row>
    <row r="19" spans="1:8" x14ac:dyDescent="0.2">
      <c r="B19" s="124"/>
      <c r="C19" s="117" t="s">
        <v>119</v>
      </c>
      <c r="D19" s="118">
        <v>1</v>
      </c>
      <c r="E19" s="118" t="s">
        <v>155</v>
      </c>
      <c r="F19" s="117" t="s">
        <v>190</v>
      </c>
      <c r="G19" s="119">
        <v>3000</v>
      </c>
      <c r="H19" s="119">
        <f t="shared" si="0"/>
        <v>3000</v>
      </c>
    </row>
    <row r="20" spans="1:8" ht="28.5" x14ac:dyDescent="0.2">
      <c r="B20" s="124"/>
      <c r="C20" s="117" t="s">
        <v>185</v>
      </c>
      <c r="D20" s="118">
        <v>3520</v>
      </c>
      <c r="E20" s="118" t="s">
        <v>155</v>
      </c>
      <c r="F20" s="117" t="s">
        <v>186</v>
      </c>
      <c r="G20" s="119">
        <v>1</v>
      </c>
      <c r="H20" s="119">
        <f t="shared" si="0"/>
        <v>3520</v>
      </c>
    </row>
    <row r="21" spans="1:8" s="115" customFormat="1" ht="22.5" customHeight="1" x14ac:dyDescent="0.25">
      <c r="B21" s="131" t="s">
        <v>166</v>
      </c>
      <c r="C21" s="129"/>
      <c r="D21" s="129"/>
      <c r="E21" s="129"/>
      <c r="F21" s="129"/>
      <c r="G21" s="129"/>
      <c r="H21" s="130">
        <f>SUM(H10:H20)</f>
        <v>196520</v>
      </c>
    </row>
    <row r="22" spans="1:8" s="115" customFormat="1" x14ac:dyDescent="0.25">
      <c r="B22" s="204"/>
      <c r="C22" s="204"/>
      <c r="D22" s="204"/>
      <c r="E22" s="204"/>
      <c r="F22" s="204"/>
      <c r="G22" s="204"/>
      <c r="H22" s="204"/>
    </row>
    <row r="23" spans="1:8" s="115" customFormat="1" x14ac:dyDescent="0.25">
      <c r="B23" s="104"/>
      <c r="C23" s="104"/>
      <c r="D23" s="104"/>
      <c r="E23" s="104"/>
      <c r="F23" s="104"/>
      <c r="G23" s="104"/>
      <c r="H23" s="104"/>
    </row>
    <row r="24" spans="1:8" s="113" customFormat="1" ht="16.899999999999999" customHeight="1" x14ac:dyDescent="0.2">
      <c r="A24" s="31"/>
      <c r="B24" s="168" t="s">
        <v>168</v>
      </c>
      <c r="C24" s="168"/>
      <c r="D24" s="168"/>
      <c r="E24" s="168"/>
      <c r="F24" s="168"/>
      <c r="G24" s="168"/>
      <c r="H24" s="168"/>
    </row>
    <row r="25" spans="1:8" s="113" customFormat="1" ht="16.899999999999999" customHeight="1" x14ac:dyDescent="0.2">
      <c r="A25" s="31"/>
      <c r="B25" s="32"/>
      <c r="C25" s="32"/>
      <c r="D25" s="32"/>
      <c r="E25" s="32"/>
      <c r="F25" s="32"/>
      <c r="G25" s="108"/>
      <c r="H25" s="108"/>
    </row>
    <row r="26" spans="1:8" s="113" customFormat="1" ht="21" customHeight="1" x14ac:dyDescent="0.2">
      <c r="A26" s="31"/>
      <c r="B26" s="99" t="s">
        <v>37</v>
      </c>
      <c r="C26" s="100" t="s">
        <v>38</v>
      </c>
      <c r="D26" s="100" t="s">
        <v>41</v>
      </c>
      <c r="E26" s="100" t="s">
        <v>162</v>
      </c>
      <c r="F26" s="101" t="s">
        <v>39</v>
      </c>
      <c r="G26" s="102" t="s">
        <v>149</v>
      </c>
      <c r="H26" s="102" t="s">
        <v>150</v>
      </c>
    </row>
    <row r="27" spans="1:8" ht="28.5" x14ac:dyDescent="0.2">
      <c r="B27" s="136" t="s">
        <v>167</v>
      </c>
      <c r="C27" s="121" t="s">
        <v>115</v>
      </c>
      <c r="D27" s="120">
        <v>4</v>
      </c>
      <c r="E27" s="120" t="s">
        <v>151</v>
      </c>
      <c r="F27" s="121" t="s">
        <v>191</v>
      </c>
      <c r="G27" s="132">
        <v>2800</v>
      </c>
      <c r="H27" s="132">
        <f>G27*D27</f>
        <v>11200</v>
      </c>
    </row>
    <row r="28" spans="1:8" ht="15" x14ac:dyDescent="0.2">
      <c r="B28" s="136"/>
      <c r="C28" s="121" t="s">
        <v>120</v>
      </c>
      <c r="D28" s="120">
        <v>160</v>
      </c>
      <c r="E28" s="120" t="s">
        <v>155</v>
      </c>
      <c r="F28" s="121" t="s">
        <v>217</v>
      </c>
      <c r="G28" s="132">
        <v>70</v>
      </c>
      <c r="H28" s="132">
        <f t="shared" ref="H28" si="1">G28*D28</f>
        <v>11200</v>
      </c>
    </row>
    <row r="29" spans="1:8" ht="15" x14ac:dyDescent="0.2">
      <c r="B29" s="136"/>
      <c r="C29" s="121" t="s">
        <v>195</v>
      </c>
      <c r="D29" s="120">
        <v>8</v>
      </c>
      <c r="E29" s="120" t="s">
        <v>181</v>
      </c>
      <c r="F29" s="121" t="s">
        <v>192</v>
      </c>
      <c r="G29" s="132">
        <v>220</v>
      </c>
      <c r="H29" s="132">
        <f>G29*D29</f>
        <v>1760</v>
      </c>
    </row>
    <row r="30" spans="1:8" x14ac:dyDescent="0.2">
      <c r="B30" s="134"/>
      <c r="C30" s="121" t="s">
        <v>196</v>
      </c>
      <c r="D30" s="120">
        <v>8</v>
      </c>
      <c r="E30" s="120" t="s">
        <v>152</v>
      </c>
      <c r="F30" s="121" t="s">
        <v>192</v>
      </c>
      <c r="G30" s="132">
        <v>180</v>
      </c>
      <c r="H30" s="132">
        <f t="shared" si="0"/>
        <v>1440</v>
      </c>
    </row>
    <row r="31" spans="1:8" ht="28.5" x14ac:dyDescent="0.2">
      <c r="B31" s="121"/>
      <c r="C31" s="121" t="s">
        <v>197</v>
      </c>
      <c r="D31" s="120">
        <v>16</v>
      </c>
      <c r="E31" s="120" t="s">
        <v>194</v>
      </c>
      <c r="F31" s="121" t="s">
        <v>193</v>
      </c>
      <c r="G31" s="132">
        <v>36</v>
      </c>
      <c r="H31" s="132">
        <f t="shared" si="0"/>
        <v>576</v>
      </c>
    </row>
    <row r="32" spans="1:8" x14ac:dyDescent="0.2">
      <c r="B32" s="121"/>
      <c r="C32" s="121" t="s">
        <v>206</v>
      </c>
      <c r="D32" s="120">
        <f>40*4</f>
        <v>160</v>
      </c>
      <c r="E32" s="120" t="s">
        <v>153</v>
      </c>
      <c r="F32" s="117" t="s">
        <v>205</v>
      </c>
      <c r="G32" s="132">
        <v>40</v>
      </c>
      <c r="H32" s="132">
        <f t="shared" si="0"/>
        <v>6400</v>
      </c>
    </row>
    <row r="33" spans="2:8" ht="28.5" x14ac:dyDescent="0.2">
      <c r="B33" s="121"/>
      <c r="C33" s="121" t="s">
        <v>201</v>
      </c>
      <c r="D33" s="120">
        <v>160</v>
      </c>
      <c r="E33" s="120" t="s">
        <v>153</v>
      </c>
      <c r="F33" s="121" t="s">
        <v>202</v>
      </c>
      <c r="G33" s="132">
        <v>18</v>
      </c>
      <c r="H33" s="132">
        <f t="shared" si="0"/>
        <v>2880</v>
      </c>
    </row>
    <row r="34" spans="2:8" x14ac:dyDescent="0.2">
      <c r="B34" s="121"/>
      <c r="C34" s="121" t="s">
        <v>203</v>
      </c>
      <c r="D34" s="120">
        <v>3200</v>
      </c>
      <c r="E34" s="120" t="s">
        <v>160</v>
      </c>
      <c r="F34" s="121" t="s">
        <v>211</v>
      </c>
      <c r="G34" s="132">
        <v>6</v>
      </c>
      <c r="H34" s="132">
        <f t="shared" si="0"/>
        <v>19200</v>
      </c>
    </row>
    <row r="35" spans="2:8" x14ac:dyDescent="0.2">
      <c r="B35" s="121"/>
      <c r="C35" s="121" t="s">
        <v>204</v>
      </c>
      <c r="D35" s="120">
        <v>160</v>
      </c>
      <c r="E35" s="120" t="s">
        <v>194</v>
      </c>
      <c r="F35" s="117" t="s">
        <v>205</v>
      </c>
      <c r="G35" s="132">
        <v>36</v>
      </c>
      <c r="H35" s="132">
        <f t="shared" si="0"/>
        <v>5760</v>
      </c>
    </row>
    <row r="36" spans="2:8" x14ac:dyDescent="0.2">
      <c r="B36" s="121"/>
      <c r="C36" s="121" t="s">
        <v>113</v>
      </c>
      <c r="D36" s="120">
        <v>160</v>
      </c>
      <c r="E36" s="120" t="s">
        <v>194</v>
      </c>
      <c r="F36" s="117" t="s">
        <v>205</v>
      </c>
      <c r="G36" s="132">
        <v>12</v>
      </c>
      <c r="H36" s="132">
        <f t="shared" si="0"/>
        <v>1920</v>
      </c>
    </row>
    <row r="37" spans="2:8" ht="85.5" x14ac:dyDescent="0.2">
      <c r="B37" s="121"/>
      <c r="C37" s="117" t="s">
        <v>117</v>
      </c>
      <c r="D37" s="118">
        <v>1</v>
      </c>
      <c r="E37" s="118" t="s">
        <v>155</v>
      </c>
      <c r="F37" s="117" t="s">
        <v>188</v>
      </c>
      <c r="G37" s="119">
        <v>4800</v>
      </c>
      <c r="H37" s="119">
        <f t="shared" ref="H37" si="2">G37*D37</f>
        <v>4800</v>
      </c>
    </row>
    <row r="38" spans="2:8" ht="28.5" x14ac:dyDescent="0.2">
      <c r="B38" s="121"/>
      <c r="C38" s="117" t="s">
        <v>185</v>
      </c>
      <c r="D38" s="118">
        <v>4800</v>
      </c>
      <c r="E38" s="118" t="s">
        <v>155</v>
      </c>
      <c r="F38" s="117" t="s">
        <v>212</v>
      </c>
      <c r="G38" s="132">
        <v>1</v>
      </c>
      <c r="H38" s="132">
        <f t="shared" si="0"/>
        <v>4800</v>
      </c>
    </row>
    <row r="39" spans="2:8" ht="15" x14ac:dyDescent="0.2">
      <c r="B39" s="137" t="s">
        <v>57</v>
      </c>
      <c r="C39" s="121" t="s">
        <v>115</v>
      </c>
      <c r="D39" s="120">
        <v>8</v>
      </c>
      <c r="E39" s="120" t="s">
        <v>151</v>
      </c>
      <c r="F39" s="121" t="s">
        <v>213</v>
      </c>
      <c r="G39" s="132">
        <v>2800</v>
      </c>
      <c r="H39" s="132">
        <f>G39*D39</f>
        <v>22400</v>
      </c>
    </row>
    <row r="40" spans="2:8" ht="15" x14ac:dyDescent="0.2">
      <c r="B40" s="137"/>
      <c r="C40" s="121" t="s">
        <v>199</v>
      </c>
      <c r="D40" s="120">
        <v>16</v>
      </c>
      <c r="E40" s="120" t="s">
        <v>181</v>
      </c>
      <c r="F40" s="121" t="s">
        <v>198</v>
      </c>
      <c r="G40" s="132">
        <v>2000</v>
      </c>
      <c r="H40" s="132">
        <f t="shared" si="0"/>
        <v>32000</v>
      </c>
    </row>
    <row r="41" spans="2:8" ht="15" x14ac:dyDescent="0.2">
      <c r="B41" s="137"/>
      <c r="C41" s="121" t="s">
        <v>206</v>
      </c>
      <c r="D41" s="120">
        <v>400</v>
      </c>
      <c r="E41" s="120" t="s">
        <v>153</v>
      </c>
      <c r="F41" s="117" t="s">
        <v>205</v>
      </c>
      <c r="G41" s="132">
        <v>40</v>
      </c>
      <c r="H41" s="132">
        <f t="shared" ref="H41" si="3">G41*D41</f>
        <v>16000</v>
      </c>
    </row>
    <row r="42" spans="2:8" x14ac:dyDescent="0.2">
      <c r="B42" s="121"/>
      <c r="C42" s="121" t="s">
        <v>103</v>
      </c>
      <c r="D42" s="120">
        <v>400</v>
      </c>
      <c r="E42" s="120" t="s">
        <v>194</v>
      </c>
      <c r="F42" s="121" t="s">
        <v>200</v>
      </c>
      <c r="G42" s="132">
        <v>36</v>
      </c>
      <c r="H42" s="132">
        <f t="shared" si="0"/>
        <v>14400</v>
      </c>
    </row>
    <row r="43" spans="2:8" x14ac:dyDescent="0.2">
      <c r="B43" s="121"/>
      <c r="C43" s="121" t="s">
        <v>113</v>
      </c>
      <c r="D43" s="120">
        <v>400</v>
      </c>
      <c r="E43" s="120" t="s">
        <v>156</v>
      </c>
      <c r="F43" s="121" t="s">
        <v>200</v>
      </c>
      <c r="G43" s="132">
        <v>12</v>
      </c>
      <c r="H43" s="132">
        <f t="shared" si="0"/>
        <v>4800</v>
      </c>
    </row>
    <row r="44" spans="2:8" ht="30" x14ac:dyDescent="0.2">
      <c r="B44" s="137" t="s">
        <v>61</v>
      </c>
      <c r="C44" s="121" t="s">
        <v>121</v>
      </c>
      <c r="D44" s="120">
        <v>80</v>
      </c>
      <c r="E44" s="120" t="s">
        <v>155</v>
      </c>
      <c r="F44" s="121" t="s">
        <v>207</v>
      </c>
      <c r="G44" s="132">
        <v>420</v>
      </c>
      <c r="H44" s="132">
        <f t="shared" si="0"/>
        <v>33600</v>
      </c>
    </row>
    <row r="45" spans="2:8" ht="15" x14ac:dyDescent="0.2">
      <c r="B45" s="137"/>
      <c r="C45" s="121" t="s">
        <v>100</v>
      </c>
      <c r="D45" s="120">
        <v>80</v>
      </c>
      <c r="E45" s="120" t="s">
        <v>155</v>
      </c>
      <c r="F45" s="121" t="s">
        <v>215</v>
      </c>
      <c r="G45" s="132">
        <v>30</v>
      </c>
      <c r="H45" s="132">
        <f t="shared" si="0"/>
        <v>2400</v>
      </c>
    </row>
    <row r="46" spans="2:8" ht="15" x14ac:dyDescent="0.2">
      <c r="B46" s="137"/>
      <c r="C46" s="121" t="s">
        <v>199</v>
      </c>
      <c r="D46" s="120">
        <v>6</v>
      </c>
      <c r="E46" s="120" t="s">
        <v>181</v>
      </c>
      <c r="F46" s="121" t="s">
        <v>216</v>
      </c>
      <c r="G46" s="132">
        <v>2000</v>
      </c>
      <c r="H46" s="132">
        <f t="shared" ref="H46" si="4">G46*D46</f>
        <v>12000</v>
      </c>
    </row>
    <row r="47" spans="2:8" x14ac:dyDescent="0.2">
      <c r="B47" s="134"/>
      <c r="C47" s="121" t="s">
        <v>105</v>
      </c>
      <c r="D47" s="120">
        <v>120</v>
      </c>
      <c r="E47" s="120" t="s">
        <v>181</v>
      </c>
      <c r="F47" s="121" t="s">
        <v>214</v>
      </c>
      <c r="G47" s="132">
        <v>280</v>
      </c>
      <c r="H47" s="132">
        <f t="shared" si="0"/>
        <v>33600</v>
      </c>
    </row>
    <row r="48" spans="2:8" ht="28.5" x14ac:dyDescent="0.2">
      <c r="B48" s="134"/>
      <c r="C48" s="121" t="s">
        <v>103</v>
      </c>
      <c r="D48" s="120">
        <v>240</v>
      </c>
      <c r="E48" s="120" t="s">
        <v>154</v>
      </c>
      <c r="F48" s="121" t="s">
        <v>208</v>
      </c>
      <c r="G48" s="132">
        <v>50</v>
      </c>
      <c r="H48" s="132">
        <f t="shared" si="0"/>
        <v>12000</v>
      </c>
    </row>
    <row r="49" spans="1:8" x14ac:dyDescent="0.2">
      <c r="B49" s="121"/>
      <c r="C49" s="121" t="s">
        <v>210</v>
      </c>
      <c r="D49" s="120">
        <v>40</v>
      </c>
      <c r="E49" s="120" t="s">
        <v>155</v>
      </c>
      <c r="F49" s="121" t="s">
        <v>209</v>
      </c>
      <c r="G49" s="132">
        <v>40</v>
      </c>
      <c r="H49" s="132">
        <f t="shared" si="0"/>
        <v>1600</v>
      </c>
    </row>
    <row r="50" spans="1:8" ht="15" x14ac:dyDescent="0.2">
      <c r="B50" s="137" t="s">
        <v>65</v>
      </c>
      <c r="C50" s="121" t="s">
        <v>122</v>
      </c>
      <c r="D50" s="120">
        <v>2400</v>
      </c>
      <c r="E50" s="120" t="s">
        <v>157</v>
      </c>
      <c r="F50" s="121" t="s">
        <v>127</v>
      </c>
      <c r="G50" s="132">
        <v>16</v>
      </c>
      <c r="H50" s="132">
        <f t="shared" si="0"/>
        <v>38400</v>
      </c>
    </row>
    <row r="51" spans="1:8" x14ac:dyDescent="0.2">
      <c r="B51" s="134"/>
      <c r="C51" s="121" t="s">
        <v>172</v>
      </c>
      <c r="D51" s="120">
        <v>252</v>
      </c>
      <c r="E51" s="120" t="s">
        <v>158</v>
      </c>
      <c r="F51" s="121" t="s">
        <v>128</v>
      </c>
      <c r="G51" s="132">
        <v>290</v>
      </c>
      <c r="H51" s="132">
        <f t="shared" si="0"/>
        <v>73080</v>
      </c>
    </row>
    <row r="52" spans="1:8" x14ac:dyDescent="0.2">
      <c r="B52" s="134"/>
      <c r="C52" s="121" t="s">
        <v>123</v>
      </c>
      <c r="D52" s="120">
        <v>80</v>
      </c>
      <c r="E52" s="120" t="s">
        <v>159</v>
      </c>
      <c r="F52" s="121" t="s">
        <v>129</v>
      </c>
      <c r="G52" s="132">
        <v>200</v>
      </c>
      <c r="H52" s="132">
        <f t="shared" si="0"/>
        <v>16000</v>
      </c>
    </row>
    <row r="53" spans="1:8" ht="28.5" x14ac:dyDescent="0.2">
      <c r="B53" s="121"/>
      <c r="C53" s="121" t="s">
        <v>124</v>
      </c>
      <c r="D53" s="120">
        <v>1</v>
      </c>
      <c r="E53" s="120" t="s">
        <v>155</v>
      </c>
      <c r="F53" s="121" t="s">
        <v>130</v>
      </c>
      <c r="G53" s="132">
        <v>904</v>
      </c>
      <c r="H53" s="132">
        <f t="shared" si="0"/>
        <v>904</v>
      </c>
    </row>
    <row r="54" spans="1:8" x14ac:dyDescent="0.2">
      <c r="B54" s="134"/>
      <c r="C54" s="121" t="s">
        <v>125</v>
      </c>
      <c r="D54" s="120">
        <v>800</v>
      </c>
      <c r="E54" s="120" t="s">
        <v>155</v>
      </c>
      <c r="F54" s="121" t="s">
        <v>131</v>
      </c>
      <c r="G54" s="132">
        <v>11</v>
      </c>
      <c r="H54" s="132">
        <f t="shared" si="0"/>
        <v>8800</v>
      </c>
    </row>
    <row r="55" spans="1:8" x14ac:dyDescent="0.2">
      <c r="B55" s="121"/>
      <c r="C55" s="121" t="s">
        <v>161</v>
      </c>
      <c r="D55" s="120">
        <f>1110*4</f>
        <v>4440</v>
      </c>
      <c r="E55" s="120" t="s">
        <v>155</v>
      </c>
      <c r="F55" s="121" t="s">
        <v>218</v>
      </c>
      <c r="G55" s="132">
        <v>11</v>
      </c>
      <c r="H55" s="132">
        <f t="shared" si="0"/>
        <v>48840</v>
      </c>
    </row>
    <row r="56" spans="1:8" x14ac:dyDescent="0.2">
      <c r="B56" s="121"/>
      <c r="C56" s="121" t="s">
        <v>126</v>
      </c>
      <c r="D56" s="120">
        <v>400</v>
      </c>
      <c r="E56" s="120" t="s">
        <v>157</v>
      </c>
      <c r="F56" s="121" t="s">
        <v>132</v>
      </c>
      <c r="G56" s="132">
        <v>20</v>
      </c>
      <c r="H56" s="132">
        <f t="shared" si="0"/>
        <v>8000</v>
      </c>
    </row>
    <row r="57" spans="1:8" s="115" customFormat="1" ht="22.5" customHeight="1" x14ac:dyDescent="0.25">
      <c r="B57" s="131" t="s">
        <v>166</v>
      </c>
      <c r="C57" s="129"/>
      <c r="D57" s="129"/>
      <c r="E57" s="129"/>
      <c r="F57" s="129"/>
      <c r="G57" s="129"/>
      <c r="H57" s="130">
        <f>SUM(H27:H56)</f>
        <v>450760</v>
      </c>
    </row>
    <row r="58" spans="1:8" s="115" customFormat="1" x14ac:dyDescent="0.25">
      <c r="B58" s="204"/>
      <c r="C58" s="204"/>
      <c r="D58" s="204"/>
      <c r="E58" s="204"/>
      <c r="F58" s="204"/>
      <c r="G58" s="204"/>
      <c r="H58" s="204"/>
    </row>
    <row r="59" spans="1:8" s="115" customFormat="1" x14ac:dyDescent="0.25">
      <c r="B59" s="104"/>
      <c r="C59" s="104"/>
      <c r="D59" s="104"/>
      <c r="E59" s="104"/>
      <c r="F59" s="104"/>
      <c r="G59" s="104"/>
      <c r="H59" s="104"/>
    </row>
    <row r="60" spans="1:8" s="113" customFormat="1" ht="16.899999999999999" customHeight="1" x14ac:dyDescent="0.2">
      <c r="A60" s="31"/>
      <c r="B60" s="168" t="s">
        <v>133</v>
      </c>
      <c r="C60" s="168"/>
      <c r="D60" s="168"/>
      <c r="E60" s="168"/>
      <c r="F60" s="168"/>
      <c r="G60" s="168"/>
      <c r="H60" s="168"/>
    </row>
    <row r="61" spans="1:8" s="113" customFormat="1" ht="16.899999999999999" customHeight="1" x14ac:dyDescent="0.2">
      <c r="A61" s="31"/>
      <c r="B61" s="32"/>
      <c r="C61" s="32"/>
      <c r="D61" s="32"/>
      <c r="E61" s="32"/>
      <c r="F61" s="32"/>
      <c r="G61" s="108"/>
      <c r="H61" s="108"/>
    </row>
    <row r="62" spans="1:8" s="113" customFormat="1" ht="21" customHeight="1" x14ac:dyDescent="0.2">
      <c r="A62" s="31"/>
      <c r="B62" s="99" t="s">
        <v>37</v>
      </c>
      <c r="C62" s="100" t="s">
        <v>38</v>
      </c>
      <c r="D62" s="100" t="s">
        <v>41</v>
      </c>
      <c r="E62" s="100" t="s">
        <v>162</v>
      </c>
      <c r="F62" s="101" t="s">
        <v>39</v>
      </c>
      <c r="G62" s="102" t="s">
        <v>149</v>
      </c>
      <c r="H62" s="102" t="s">
        <v>150</v>
      </c>
    </row>
    <row r="63" spans="1:8" ht="42.75" x14ac:dyDescent="0.2">
      <c r="B63" s="137" t="s">
        <v>72</v>
      </c>
      <c r="C63" s="121" t="s">
        <v>169</v>
      </c>
      <c r="D63" s="120">
        <f>180*4</f>
        <v>720</v>
      </c>
      <c r="E63" s="120" t="s">
        <v>160</v>
      </c>
      <c r="F63" s="121" t="s">
        <v>135</v>
      </c>
      <c r="G63" s="132">
        <v>6</v>
      </c>
      <c r="H63" s="132">
        <f t="shared" si="0"/>
        <v>4320</v>
      </c>
    </row>
    <row r="64" spans="1:8" ht="30" customHeight="1" x14ac:dyDescent="0.2">
      <c r="B64" s="134"/>
      <c r="C64" s="121" t="s">
        <v>170</v>
      </c>
      <c r="D64" s="120">
        <v>12</v>
      </c>
      <c r="E64" s="120" t="s">
        <v>152</v>
      </c>
      <c r="F64" s="121" t="s">
        <v>134</v>
      </c>
      <c r="G64" s="132">
        <v>220</v>
      </c>
      <c r="H64" s="132">
        <f t="shared" si="0"/>
        <v>2640</v>
      </c>
    </row>
    <row r="65" spans="1:8" ht="42.75" x14ac:dyDescent="0.2">
      <c r="B65" s="134"/>
      <c r="C65" s="121" t="s">
        <v>105</v>
      </c>
      <c r="D65" s="120">
        <v>30</v>
      </c>
      <c r="E65" s="120" t="s">
        <v>152</v>
      </c>
      <c r="F65" s="121" t="s">
        <v>136</v>
      </c>
      <c r="G65" s="132">
        <v>180</v>
      </c>
      <c r="H65" s="132">
        <f t="shared" si="0"/>
        <v>5400</v>
      </c>
    </row>
    <row r="66" spans="1:8" ht="42.75" x14ac:dyDescent="0.2">
      <c r="B66" s="121"/>
      <c r="C66" s="121" t="s">
        <v>171</v>
      </c>
      <c r="D66" s="120">
        <v>60</v>
      </c>
      <c r="E66" s="120" t="s">
        <v>155</v>
      </c>
      <c r="F66" s="121" t="s">
        <v>137</v>
      </c>
      <c r="G66" s="132">
        <v>36</v>
      </c>
      <c r="H66" s="132">
        <f t="shared" si="0"/>
        <v>2160</v>
      </c>
    </row>
    <row r="67" spans="1:8" s="115" customFormat="1" ht="22.5" customHeight="1" x14ac:dyDescent="0.25">
      <c r="B67" s="131" t="s">
        <v>166</v>
      </c>
      <c r="C67" s="129"/>
      <c r="D67" s="129"/>
      <c r="E67" s="129"/>
      <c r="F67" s="129"/>
      <c r="G67" s="129"/>
      <c r="H67" s="130">
        <f>SUM(H63:H66)</f>
        <v>14520</v>
      </c>
    </row>
    <row r="68" spans="1:8" s="115" customFormat="1" x14ac:dyDescent="0.25">
      <c r="B68" s="204"/>
      <c r="C68" s="204"/>
      <c r="D68" s="204"/>
      <c r="E68" s="204"/>
      <c r="F68" s="204"/>
      <c r="G68" s="204"/>
      <c r="H68" s="204"/>
    </row>
    <row r="69" spans="1:8" s="115" customFormat="1" x14ac:dyDescent="0.25">
      <c r="B69" s="104"/>
      <c r="C69" s="104"/>
      <c r="D69" s="104"/>
      <c r="E69" s="104"/>
      <c r="F69" s="104"/>
      <c r="G69" s="104"/>
      <c r="H69" s="104"/>
    </row>
    <row r="70" spans="1:8" s="113" customFormat="1" ht="16.899999999999999" customHeight="1" x14ac:dyDescent="0.2">
      <c r="A70" s="31"/>
      <c r="B70" s="168" t="s">
        <v>173</v>
      </c>
      <c r="C70" s="168"/>
      <c r="D70" s="168"/>
      <c r="E70" s="168"/>
      <c r="F70" s="168"/>
      <c r="G70" s="168"/>
      <c r="H70" s="168"/>
    </row>
    <row r="71" spans="1:8" s="113" customFormat="1" ht="16.899999999999999" customHeight="1" x14ac:dyDescent="0.2">
      <c r="A71" s="31"/>
      <c r="B71" s="32"/>
      <c r="C71" s="32"/>
      <c r="D71" s="32"/>
      <c r="E71" s="32"/>
      <c r="F71" s="32"/>
      <c r="G71" s="108"/>
      <c r="H71" s="108"/>
    </row>
    <row r="72" spans="1:8" s="113" customFormat="1" ht="21" customHeight="1" x14ac:dyDescent="0.2">
      <c r="A72" s="31"/>
      <c r="B72" s="99" t="s">
        <v>37</v>
      </c>
      <c r="C72" s="100" t="s">
        <v>38</v>
      </c>
      <c r="D72" s="100" t="s">
        <v>41</v>
      </c>
      <c r="E72" s="100" t="s">
        <v>162</v>
      </c>
      <c r="F72" s="101" t="s">
        <v>39</v>
      </c>
      <c r="G72" s="102" t="s">
        <v>149</v>
      </c>
      <c r="H72" s="102" t="s">
        <v>150</v>
      </c>
    </row>
    <row r="73" spans="1:8" ht="57" x14ac:dyDescent="0.2">
      <c r="B73" s="133" t="s">
        <v>77</v>
      </c>
      <c r="C73" s="121" t="s">
        <v>174</v>
      </c>
      <c r="D73" s="120">
        <v>60000</v>
      </c>
      <c r="E73" s="120" t="s">
        <v>155</v>
      </c>
      <c r="F73" s="121" t="s">
        <v>219</v>
      </c>
      <c r="G73" s="132">
        <v>5.5</v>
      </c>
      <c r="H73" s="132">
        <f t="shared" si="0"/>
        <v>330000</v>
      </c>
    </row>
    <row r="74" spans="1:8" s="115" customFormat="1" ht="22.5" customHeight="1" x14ac:dyDescent="0.25">
      <c r="B74" s="131" t="s">
        <v>166</v>
      </c>
      <c r="C74" s="129"/>
      <c r="D74" s="129"/>
      <c r="E74" s="129"/>
      <c r="F74" s="129"/>
      <c r="G74" s="129"/>
      <c r="H74" s="130">
        <f>SUM(H73)</f>
        <v>330000</v>
      </c>
    </row>
    <row r="75" spans="1:8" s="115" customFormat="1" x14ac:dyDescent="0.25">
      <c r="B75" s="204"/>
      <c r="C75" s="204"/>
      <c r="D75" s="204"/>
      <c r="E75" s="204"/>
      <c r="F75" s="204"/>
      <c r="G75" s="204"/>
      <c r="H75" s="204"/>
    </row>
    <row r="76" spans="1:8" s="115" customFormat="1" ht="18" customHeight="1" x14ac:dyDescent="0.25">
      <c r="B76" s="104"/>
      <c r="C76" s="104"/>
      <c r="D76" s="104"/>
      <c r="E76" s="104"/>
      <c r="F76" s="104"/>
      <c r="G76" s="104"/>
      <c r="H76" s="104"/>
    </row>
    <row r="77" spans="1:8" s="113" customFormat="1" ht="16.899999999999999" customHeight="1" x14ac:dyDescent="0.2">
      <c r="A77" s="31"/>
      <c r="B77" s="168" t="s">
        <v>164</v>
      </c>
      <c r="C77" s="168"/>
      <c r="D77" s="168"/>
      <c r="E77" s="168"/>
      <c r="F77" s="168"/>
      <c r="G77" s="168"/>
      <c r="H77" s="168"/>
    </row>
    <row r="78" spans="1:8" s="113" customFormat="1" ht="16.899999999999999" customHeight="1" x14ac:dyDescent="0.2">
      <c r="A78" s="31"/>
      <c r="B78" s="32"/>
      <c r="C78" s="32"/>
      <c r="D78" s="32"/>
      <c r="E78" s="32"/>
      <c r="F78" s="32"/>
      <c r="G78" s="108"/>
      <c r="H78" s="108"/>
    </row>
    <row r="79" spans="1:8" s="113" customFormat="1" ht="21" customHeight="1" x14ac:dyDescent="0.2">
      <c r="A79" s="31"/>
      <c r="B79" s="99" t="s">
        <v>37</v>
      </c>
      <c r="C79" s="100" t="s">
        <v>38</v>
      </c>
      <c r="D79" s="100" t="s">
        <v>41</v>
      </c>
      <c r="E79" s="100" t="s">
        <v>162</v>
      </c>
      <c r="F79" s="101" t="s">
        <v>39</v>
      </c>
      <c r="G79" s="102" t="s">
        <v>149</v>
      </c>
      <c r="H79" s="102" t="s">
        <v>150</v>
      </c>
    </row>
    <row r="80" spans="1:8" ht="28.5" x14ac:dyDescent="0.2">
      <c r="B80" s="126" t="s">
        <v>82</v>
      </c>
      <c r="C80" s="140" t="s">
        <v>83</v>
      </c>
      <c r="D80" s="103">
        <v>40</v>
      </c>
      <c r="E80" s="103" t="s">
        <v>85</v>
      </c>
      <c r="F80" s="120"/>
      <c r="G80" s="139">
        <v>2000</v>
      </c>
      <c r="H80" s="138">
        <f t="shared" si="0"/>
        <v>80000</v>
      </c>
    </row>
    <row r="81" spans="1:8" s="115" customFormat="1" ht="22.5" customHeight="1" x14ac:dyDescent="0.25">
      <c r="B81" s="131" t="s">
        <v>166</v>
      </c>
      <c r="C81" s="129"/>
      <c r="D81" s="129"/>
      <c r="E81" s="129"/>
      <c r="F81" s="129"/>
      <c r="G81" s="129"/>
      <c r="H81" s="130">
        <f>SUM(H80)</f>
        <v>80000</v>
      </c>
    </row>
    <row r="82" spans="1:8" s="115" customFormat="1" x14ac:dyDescent="0.25">
      <c r="B82" s="204"/>
      <c r="C82" s="204"/>
      <c r="D82" s="204"/>
      <c r="E82" s="204"/>
      <c r="F82" s="204"/>
      <c r="G82" s="204"/>
      <c r="H82" s="204"/>
    </row>
    <row r="83" spans="1:8" s="115" customFormat="1" x14ac:dyDescent="0.25">
      <c r="B83" s="104"/>
      <c r="C83" s="104"/>
      <c r="D83" s="104"/>
      <c r="E83" s="104"/>
      <c r="F83" s="104"/>
      <c r="G83" s="104"/>
      <c r="H83" s="104"/>
    </row>
    <row r="84" spans="1:8" s="113" customFormat="1" ht="16.899999999999999" customHeight="1" x14ac:dyDescent="0.2">
      <c r="A84" s="31"/>
      <c r="B84" s="168" t="s">
        <v>138</v>
      </c>
      <c r="C84" s="168"/>
      <c r="D84" s="168"/>
      <c r="E84" s="168"/>
      <c r="F84" s="168"/>
      <c r="G84" s="168"/>
      <c r="H84" s="168"/>
    </row>
    <row r="85" spans="1:8" s="113" customFormat="1" ht="16.899999999999999" customHeight="1" x14ac:dyDescent="0.2">
      <c r="A85" s="31"/>
      <c r="B85" s="32"/>
      <c r="C85" s="32"/>
      <c r="D85" s="32"/>
      <c r="E85" s="32"/>
      <c r="F85" s="32"/>
      <c r="G85" s="108"/>
      <c r="H85" s="108"/>
    </row>
    <row r="86" spans="1:8" s="113" customFormat="1" ht="21" customHeight="1" x14ac:dyDescent="0.2">
      <c r="A86" s="31"/>
      <c r="B86" s="99" t="s">
        <v>37</v>
      </c>
      <c r="C86" s="100" t="s">
        <v>38</v>
      </c>
      <c r="D86" s="100" t="s">
        <v>41</v>
      </c>
      <c r="E86" s="100" t="s">
        <v>162</v>
      </c>
      <c r="F86" s="101" t="s">
        <v>39</v>
      </c>
      <c r="G86" s="102" t="s">
        <v>149</v>
      </c>
      <c r="H86" s="102" t="s">
        <v>150</v>
      </c>
    </row>
    <row r="87" spans="1:8" ht="28.5" x14ac:dyDescent="0.2">
      <c r="B87" s="141" t="s">
        <v>139</v>
      </c>
      <c r="C87" s="121" t="s">
        <v>89</v>
      </c>
      <c r="D87" s="120">
        <v>2</v>
      </c>
      <c r="E87" s="120" t="s">
        <v>155</v>
      </c>
      <c r="F87" s="121" t="s">
        <v>140</v>
      </c>
      <c r="G87" s="142">
        <v>50000</v>
      </c>
      <c r="H87" s="138">
        <f t="shared" si="0"/>
        <v>100000</v>
      </c>
    </row>
    <row r="88" spans="1:8" s="115" customFormat="1" ht="22.5" customHeight="1" x14ac:dyDescent="0.25">
      <c r="B88" s="131" t="s">
        <v>166</v>
      </c>
      <c r="C88" s="129"/>
      <c r="D88" s="129"/>
      <c r="E88" s="129"/>
      <c r="F88" s="129"/>
      <c r="G88" s="129"/>
      <c r="H88" s="130">
        <f>SUM(H87)</f>
        <v>100000</v>
      </c>
    </row>
    <row r="89" spans="1:8" s="115" customFormat="1" x14ac:dyDescent="0.25">
      <c r="B89" s="204"/>
      <c r="C89" s="204"/>
      <c r="D89" s="204"/>
      <c r="E89" s="204"/>
      <c r="F89" s="204"/>
      <c r="G89" s="204"/>
      <c r="H89" s="204"/>
    </row>
    <row r="90" spans="1:8" s="115" customFormat="1" x14ac:dyDescent="0.25">
      <c r="B90" s="104"/>
      <c r="C90" s="104"/>
      <c r="D90" s="104"/>
      <c r="E90" s="104"/>
      <c r="F90" s="104"/>
      <c r="G90" s="104"/>
      <c r="H90" s="104"/>
    </row>
    <row r="91" spans="1:8" s="113" customFormat="1" ht="16.899999999999999" customHeight="1" x14ac:dyDescent="0.2">
      <c r="A91" s="31"/>
      <c r="B91" s="168" t="s">
        <v>175</v>
      </c>
      <c r="C91" s="168"/>
      <c r="D91" s="168"/>
      <c r="E91" s="168"/>
      <c r="F91" s="168"/>
      <c r="G91" s="168"/>
      <c r="H91" s="168"/>
    </row>
    <row r="92" spans="1:8" s="113" customFormat="1" ht="16.899999999999999" customHeight="1" x14ac:dyDescent="0.2">
      <c r="A92" s="31"/>
      <c r="B92" s="32"/>
      <c r="C92" s="32"/>
      <c r="D92" s="32"/>
      <c r="E92" s="32"/>
      <c r="F92" s="32"/>
      <c r="G92" s="108"/>
      <c r="H92" s="108"/>
    </row>
    <row r="93" spans="1:8" s="113" customFormat="1" ht="21" customHeight="1" x14ac:dyDescent="0.2">
      <c r="A93" s="31"/>
      <c r="B93" s="99" t="s">
        <v>37</v>
      </c>
      <c r="C93" s="100" t="s">
        <v>38</v>
      </c>
      <c r="D93" s="100" t="s">
        <v>41</v>
      </c>
      <c r="E93" s="100" t="s">
        <v>162</v>
      </c>
      <c r="F93" s="101" t="s">
        <v>39</v>
      </c>
      <c r="G93" s="102" t="s">
        <v>149</v>
      </c>
      <c r="H93" s="102" t="s">
        <v>150</v>
      </c>
    </row>
    <row r="94" spans="1:8" ht="45" x14ac:dyDescent="0.2">
      <c r="B94" s="144" t="s">
        <v>92</v>
      </c>
      <c r="C94" s="121" t="s">
        <v>93</v>
      </c>
      <c r="D94" s="120">
        <v>24</v>
      </c>
      <c r="E94" s="120" t="s">
        <v>151</v>
      </c>
      <c r="F94" s="121" t="s">
        <v>141</v>
      </c>
      <c r="G94" s="132">
        <v>4000</v>
      </c>
      <c r="H94" s="132">
        <f t="shared" si="0"/>
        <v>96000</v>
      </c>
    </row>
    <row r="95" spans="1:8" ht="28.5" x14ac:dyDescent="0.2">
      <c r="B95" s="134"/>
      <c r="C95" s="121" t="s">
        <v>142</v>
      </c>
      <c r="D95" s="120">
        <v>4</v>
      </c>
      <c r="E95" s="120" t="s">
        <v>155</v>
      </c>
      <c r="F95" s="121" t="s">
        <v>143</v>
      </c>
      <c r="G95" s="132">
        <v>750</v>
      </c>
      <c r="H95" s="132">
        <f t="shared" si="0"/>
        <v>3000</v>
      </c>
    </row>
    <row r="96" spans="1:8" x14ac:dyDescent="0.2">
      <c r="B96" s="134"/>
      <c r="C96" s="121" t="s">
        <v>100</v>
      </c>
      <c r="D96" s="120">
        <v>2</v>
      </c>
      <c r="E96" s="120" t="s">
        <v>155</v>
      </c>
      <c r="F96" s="121" t="s">
        <v>144</v>
      </c>
      <c r="G96" s="143">
        <v>200</v>
      </c>
      <c r="H96" s="132">
        <f t="shared" si="0"/>
        <v>400</v>
      </c>
    </row>
    <row r="97" spans="2:8" x14ac:dyDescent="0.2">
      <c r="B97" s="121"/>
      <c r="C97" s="121" t="s">
        <v>103</v>
      </c>
      <c r="D97" s="120">
        <v>240</v>
      </c>
      <c r="E97" s="120" t="s">
        <v>152</v>
      </c>
      <c r="F97" s="121" t="s">
        <v>145</v>
      </c>
      <c r="G97" s="143">
        <v>80</v>
      </c>
      <c r="H97" s="132">
        <f t="shared" si="0"/>
        <v>19200</v>
      </c>
    </row>
    <row r="98" spans="2:8" ht="28.5" x14ac:dyDescent="0.2">
      <c r="B98" s="121"/>
      <c r="C98" s="121" t="s">
        <v>105</v>
      </c>
      <c r="D98" s="120">
        <v>192</v>
      </c>
      <c r="E98" s="120" t="s">
        <v>152</v>
      </c>
      <c r="F98" s="121" t="s">
        <v>146</v>
      </c>
      <c r="G98" s="143">
        <v>180</v>
      </c>
      <c r="H98" s="132">
        <f t="shared" si="0"/>
        <v>34560</v>
      </c>
    </row>
    <row r="99" spans="2:8" ht="28.5" x14ac:dyDescent="0.2">
      <c r="B99" s="134"/>
      <c r="C99" s="121" t="s">
        <v>107</v>
      </c>
      <c r="D99" s="120">
        <v>240</v>
      </c>
      <c r="E99" s="120" t="s">
        <v>152</v>
      </c>
      <c r="F99" s="121" t="s">
        <v>147</v>
      </c>
      <c r="G99" s="143">
        <v>150</v>
      </c>
      <c r="H99" s="132">
        <f t="shared" si="0"/>
        <v>36000</v>
      </c>
    </row>
    <row r="100" spans="2:8" x14ac:dyDescent="0.2">
      <c r="B100" s="121"/>
      <c r="C100" s="121" t="s">
        <v>109</v>
      </c>
      <c r="D100" s="120">
        <v>240</v>
      </c>
      <c r="E100" s="120" t="s">
        <v>152</v>
      </c>
      <c r="F100" s="121" t="s">
        <v>148</v>
      </c>
      <c r="G100" s="143">
        <v>50</v>
      </c>
      <c r="H100" s="132">
        <f>G100*D100</f>
        <v>12000</v>
      </c>
    </row>
    <row r="101" spans="2:8" s="115" customFormat="1" ht="22.5" customHeight="1" x14ac:dyDescent="0.25">
      <c r="B101" s="131" t="s">
        <v>166</v>
      </c>
      <c r="C101" s="129"/>
      <c r="D101" s="129"/>
      <c r="E101" s="129"/>
      <c r="F101" s="129"/>
      <c r="G101" s="129"/>
      <c r="H101" s="130">
        <f>SUM(H94:H100)</f>
        <v>201160</v>
      </c>
    </row>
    <row r="103" spans="2:8" ht="22.5" customHeight="1" x14ac:dyDescent="0.2">
      <c r="B103" s="145" t="s">
        <v>176</v>
      </c>
      <c r="C103" s="146"/>
      <c r="D103" s="146"/>
      <c r="E103" s="146"/>
      <c r="F103" s="146"/>
      <c r="G103" s="146"/>
      <c r="H103" s="147">
        <f>H101+H88+H81+H74+H67+H57+H21</f>
        <v>1372960</v>
      </c>
    </row>
    <row r="104" spans="2:8" x14ac:dyDescent="0.2">
      <c r="B104" s="148" t="s">
        <v>111</v>
      </c>
      <c r="C104" s="149"/>
      <c r="D104" s="150"/>
      <c r="E104" s="150"/>
      <c r="F104" s="149"/>
      <c r="G104" s="151"/>
      <c r="H104" s="152">
        <f>Orçamento!I77</f>
        <v>205944</v>
      </c>
    </row>
    <row r="105" spans="2:8" ht="22.5" customHeight="1" x14ac:dyDescent="0.2">
      <c r="B105" s="153" t="s">
        <v>110</v>
      </c>
      <c r="C105" s="153"/>
      <c r="D105" s="153"/>
      <c r="E105" s="153"/>
      <c r="F105" s="153"/>
      <c r="G105" s="153"/>
      <c r="H105" s="154">
        <f>H103+H104</f>
        <v>1578904</v>
      </c>
    </row>
  </sheetData>
  <mergeCells count="13">
    <mergeCell ref="B82:H82"/>
    <mergeCell ref="B84:H84"/>
    <mergeCell ref="B89:H89"/>
    <mergeCell ref="B91:H91"/>
    <mergeCell ref="B77:H77"/>
    <mergeCell ref="B7:H7"/>
    <mergeCell ref="B24:H24"/>
    <mergeCell ref="B22:H22"/>
    <mergeCell ref="B58:H58"/>
    <mergeCell ref="B60:H60"/>
    <mergeCell ref="B68:H68"/>
    <mergeCell ref="B70:H70"/>
    <mergeCell ref="B75:H75"/>
  </mergeCells>
  <dataValidations count="1">
    <dataValidation type="whole" allowBlank="1" showInputMessage="1" showErrorMessage="1" sqref="D80">
      <formula1>0</formula1>
      <formula2>9999</formula2>
    </dataValidation>
  </dataValidations>
  <pageMargins left="0.511811024" right="0.511811024" top="0.78740157499999996" bottom="0.78740157499999996" header="0.31496062000000002" footer="0.31496062000000002"/>
  <ignoredErrors>
    <ignoredError sqref="H21 H67 H81 H88 H101 H103 H57 H7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D84F7E4C50D4448BD4433CF521D0CE" ma:contentTypeVersion="12" ma:contentTypeDescription="Criar um novo documento." ma:contentTypeScope="" ma:versionID="3f899b06ffc7c4759960af528be31a6b">
  <xsd:schema xmlns:xsd="http://www.w3.org/2001/XMLSchema" xmlns:xs="http://www.w3.org/2001/XMLSchema" xmlns:p="http://schemas.microsoft.com/office/2006/metadata/properties" xmlns:ns2="93aadec8-7633-4e41-adce-f8fcd6e46026" xmlns:ns3="a9f15ad1-9041-441c-a6ce-5d021bf5f09e" targetNamespace="http://schemas.microsoft.com/office/2006/metadata/properties" ma:root="true" ma:fieldsID="2be1f7b7cc84c1c4f2678351af2dc284" ns2:_="" ns3:_="">
    <xsd:import namespace="93aadec8-7633-4e41-adce-f8fcd6e46026"/>
    <xsd:import namespace="a9f15ad1-9041-441c-a6ce-5d021bf5f0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adec8-7633-4e41-adce-f8fcd6e460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o ID do Documento" ma:description="O valor do ID do documento atribuído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gaçã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15ad1-9041-441c-a6ce-5d021bf5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3aadec8-7633-4e41-adce-f8fcd6e46026">5SSCRVFK4UDN-2073182271-2708</_dlc_DocId>
    <_dlc_DocIdUrl xmlns="93aadec8-7633-4e41-adce-f8fcd6e46026">
      <Url>https://imaflora365.sharepoint.com/sites/MercadoeAT/_layouts/15/DocIdRedir.aspx?ID=5SSCRVFK4UDN-2073182271-2708</Url>
      <Description>5SSCRVFK4UDN-2073182271-2708</Description>
    </_dlc_DocIdUrl>
  </documentManagement>
</p:properties>
</file>

<file path=customXml/itemProps1.xml><?xml version="1.0" encoding="utf-8"?>
<ds:datastoreItem xmlns:ds="http://schemas.openxmlformats.org/officeDocument/2006/customXml" ds:itemID="{8E9E84B1-1EAE-435F-AB38-EE3ED6A250B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C65A218-80E0-4921-B7BF-6047F322D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CC4B7E-A77F-4681-B055-34BD68BC5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aadec8-7633-4e41-adce-f8fcd6e46026"/>
    <ds:schemaRef ds:uri="a9f15ad1-9041-441c-a6ce-5d021bf5f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2E9A93C-6979-4DCA-A8D5-CA1A370AAA22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a9f15ad1-9041-441c-a6ce-5d021bf5f09e"/>
    <ds:schemaRef ds:uri="93aadec8-7633-4e41-adce-f8fcd6e4602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TOTAL</vt:lpstr>
      <vt:lpstr>Orçamento</vt:lpstr>
      <vt:lpstr>Detalhamento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Paula R. Marra de Oliveira</dc:creator>
  <cp:keywords/>
  <dc:description/>
  <cp:lastModifiedBy>Guilherme Salata</cp:lastModifiedBy>
  <cp:revision/>
  <dcterms:created xsi:type="dcterms:W3CDTF">2018-03-26T20:22:03Z</dcterms:created>
  <dcterms:modified xsi:type="dcterms:W3CDTF">2021-07-06T20:00:01Z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0x010100D9D84F7E4C50D4448BD4433CF521D0CE</vt:lpwstr>
  </property>
  <property fmtid="{D5CDD505-2E9C-101B-9397-08002B2CF9AE}" pid="3" name="_dlc_DocIdItemGuid">
    <vt:lpwstr>893d8189-92b7-45b0-8566-f620884b6b8e</vt:lpwstr>
  </property>
</Properties>
</file>